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5480" windowHeight="11640" firstSheet="1" activeTab="3"/>
  </bookViews>
  <sheets>
    <sheet name="П№1 перечень доходов" sheetId="1" r:id="rId1"/>
    <sheet name="П№2 перечень источников финансо" sheetId="2" r:id="rId2"/>
    <sheet name="П№3 Норматив распред доходов" sheetId="3" r:id="rId3"/>
    <sheet name="П№4объем доходов 17" sheetId="4" r:id="rId4"/>
    <sheet name="П№5 2018-2019" sheetId="5" r:id="rId5"/>
    <sheet name="П№6 Распр ассигнований 2017" sheetId="6" r:id="rId6"/>
    <sheet name="П№7распр. ассигнов18-19 " sheetId="7" r:id="rId7"/>
    <sheet name="П№8 ведомствен 2017" sheetId="8" r:id="rId8"/>
    <sheet name="П№9 ведомствен 2017" sheetId="12" r:id="rId9"/>
    <sheet name="П№10 расп бюдж ассиг" sheetId="10" r:id="rId10"/>
    <sheet name="П№11 на 18-19" sheetId="11" r:id="rId11"/>
  </sheets>
  <definedNames>
    <definedName name="_xlnm.Print_Area" localSheetId="8">'П№9 ведомствен 2017'!$A$1:$AX$162</definedName>
  </definedNames>
  <calcPr calcId="114210"/>
</workbook>
</file>

<file path=xl/calcChain.xml><?xml version="1.0" encoding="utf-8"?>
<calcChain xmlns="http://schemas.openxmlformats.org/spreadsheetml/2006/main">
  <c r="I13" i="10"/>
  <c r="I10"/>
  <c r="K10" i="11"/>
  <c r="I10"/>
  <c r="I13"/>
  <c r="C18" i="7"/>
  <c r="C15"/>
  <c r="C7"/>
  <c r="C69"/>
  <c r="D14"/>
  <c r="C14"/>
  <c r="D7"/>
  <c r="D16"/>
  <c r="D15"/>
  <c r="D69"/>
  <c r="K56" i="12"/>
  <c r="J56"/>
  <c r="K52"/>
  <c r="K51"/>
  <c r="K45"/>
  <c r="K7"/>
  <c r="K63"/>
  <c r="K62"/>
  <c r="K58"/>
  <c r="K57"/>
  <c r="K160"/>
  <c r="J52"/>
  <c r="J51"/>
  <c r="J45"/>
  <c r="J7"/>
  <c r="J63"/>
  <c r="J62"/>
  <c r="J58"/>
  <c r="J57"/>
  <c r="J160"/>
  <c r="N101" i="8"/>
  <c r="J101"/>
  <c r="I101"/>
  <c r="H101"/>
  <c r="J97"/>
  <c r="J96"/>
  <c r="J88"/>
  <c r="J94"/>
  <c r="J84"/>
  <c r="J83"/>
  <c r="E13" i="6"/>
  <c r="E9"/>
  <c r="J29" i="8"/>
  <c r="J57"/>
  <c r="F66" i="4"/>
  <c r="K28" i="12"/>
  <c r="J28"/>
  <c r="F66" i="5"/>
  <c r="E66"/>
  <c r="E71"/>
  <c r="E65"/>
  <c r="D10" i="7"/>
  <c r="C10"/>
  <c r="F73" i="4"/>
  <c r="F9"/>
  <c r="F8"/>
  <c r="F7"/>
  <c r="J26" i="8"/>
  <c r="J25"/>
  <c r="J24"/>
  <c r="J15"/>
  <c r="J40"/>
  <c r="J53"/>
  <c r="J52"/>
  <c r="J46"/>
  <c r="J8"/>
  <c r="F27" i="4"/>
  <c r="F23"/>
  <c r="E27"/>
  <c r="E23"/>
  <c r="E20"/>
  <c r="D27"/>
  <c r="D23"/>
  <c r="D20"/>
  <c r="D9" i="7"/>
  <c r="D11"/>
  <c r="D12"/>
  <c r="D17"/>
  <c r="D25"/>
  <c r="D26"/>
  <c r="D27"/>
  <c r="D28"/>
  <c r="D29"/>
  <c r="D30"/>
  <c r="D24"/>
  <c r="D33"/>
  <c r="D34"/>
  <c r="D32"/>
  <c r="D55"/>
  <c r="D56"/>
  <c r="D57"/>
  <c r="D58"/>
  <c r="D54"/>
  <c r="D21"/>
  <c r="D18"/>
  <c r="C24"/>
  <c r="C32"/>
  <c r="C54"/>
  <c r="J89" i="8"/>
  <c r="I83"/>
  <c r="H83"/>
  <c r="K96" i="12"/>
  <c r="K108"/>
  <c r="K94"/>
  <c r="K70"/>
  <c r="K69"/>
  <c r="K68"/>
  <c r="K25"/>
  <c r="K24"/>
  <c r="K23"/>
  <c r="K14"/>
  <c r="J96"/>
  <c r="J108"/>
  <c r="J94"/>
  <c r="J70"/>
  <c r="J69"/>
  <c r="J68"/>
  <c r="J25"/>
  <c r="J24"/>
  <c r="J23"/>
  <c r="J14"/>
  <c r="K82"/>
  <c r="J82"/>
  <c r="I82"/>
  <c r="H82"/>
  <c r="J12"/>
  <c r="J11"/>
  <c r="J8"/>
  <c r="J26"/>
  <c r="J30"/>
  <c r="J34"/>
  <c r="J33"/>
  <c r="J31"/>
  <c r="J43"/>
  <c r="J42"/>
  <c r="J39"/>
  <c r="J46"/>
  <c r="J54"/>
  <c r="J59"/>
  <c r="J13" i="8"/>
  <c r="J12"/>
  <c r="J9"/>
  <c r="J27"/>
  <c r="J31"/>
  <c r="J35"/>
  <c r="J34"/>
  <c r="J32"/>
  <c r="J44"/>
  <c r="J43"/>
  <c r="J47"/>
  <c r="J55"/>
  <c r="J60"/>
  <c r="J64"/>
  <c r="J63"/>
  <c r="J59"/>
  <c r="J58"/>
  <c r="J71"/>
  <c r="J70"/>
  <c r="J69"/>
  <c r="J85"/>
  <c r="J90"/>
  <c r="J103"/>
  <c r="J105"/>
  <c r="J107"/>
  <c r="J109"/>
  <c r="J123"/>
  <c r="J111"/>
  <c r="J102"/>
  <c r="J135"/>
  <c r="J139"/>
  <c r="J138"/>
  <c r="J137"/>
  <c r="J134"/>
  <c r="J133"/>
  <c r="J153"/>
  <c r="J163"/>
  <c r="F75" i="5"/>
  <c r="F73"/>
  <c r="E73"/>
  <c r="J37" i="12"/>
  <c r="J35"/>
  <c r="J74"/>
  <c r="J73"/>
  <c r="J100"/>
  <c r="J102"/>
  <c r="J104"/>
  <c r="J106"/>
  <c r="J99"/>
  <c r="K100"/>
  <c r="K102"/>
  <c r="K104"/>
  <c r="K106"/>
  <c r="K120"/>
  <c r="K99"/>
  <c r="J84"/>
  <c r="J89"/>
  <c r="J88"/>
  <c r="J87"/>
  <c r="J92"/>
  <c r="J83"/>
  <c r="J132"/>
  <c r="J136"/>
  <c r="J135"/>
  <c r="J134"/>
  <c r="J131"/>
  <c r="J157"/>
  <c r="J155"/>
  <c r="J152"/>
  <c r="J150"/>
  <c r="J148"/>
  <c r="J147"/>
  <c r="J144"/>
  <c r="J142"/>
  <c r="J141"/>
  <c r="J139"/>
  <c r="J138"/>
  <c r="J137"/>
  <c r="J130"/>
  <c r="J128"/>
  <c r="J126"/>
  <c r="J125"/>
  <c r="J123"/>
  <c r="J122"/>
  <c r="J121"/>
  <c r="J119"/>
  <c r="J117"/>
  <c r="J115"/>
  <c r="J113"/>
  <c r="J111"/>
  <c r="J109"/>
  <c r="J97"/>
  <c r="J95"/>
  <c r="J80"/>
  <c r="J78"/>
  <c r="J77"/>
  <c r="J76"/>
  <c r="J53"/>
  <c r="J40"/>
  <c r="J36"/>
  <c r="J15"/>
  <c r="J9"/>
  <c r="K12"/>
  <c r="K11"/>
  <c r="K8"/>
  <c r="K26"/>
  <c r="K30"/>
  <c r="K34"/>
  <c r="K33"/>
  <c r="K31"/>
  <c r="K43"/>
  <c r="K42"/>
  <c r="K39"/>
  <c r="K46"/>
  <c r="K54"/>
  <c r="K59"/>
  <c r="K74"/>
  <c r="K73"/>
  <c r="K84"/>
  <c r="K89"/>
  <c r="K88"/>
  <c r="K87"/>
  <c r="K92"/>
  <c r="K83"/>
  <c r="K132"/>
  <c r="K136"/>
  <c r="K135"/>
  <c r="K134"/>
  <c r="K131"/>
  <c r="K38"/>
  <c r="K37"/>
  <c r="K35"/>
  <c r="I12"/>
  <c r="I11"/>
  <c r="I8"/>
  <c r="I25"/>
  <c r="I24"/>
  <c r="I23"/>
  <c r="I33"/>
  <c r="I31"/>
  <c r="I14"/>
  <c r="I37"/>
  <c r="I35"/>
  <c r="H46"/>
  <c r="I46"/>
  <c r="I45"/>
  <c r="I70"/>
  <c r="I69"/>
  <c r="H74"/>
  <c r="H73"/>
  <c r="I73"/>
  <c r="K78"/>
  <c r="K77"/>
  <c r="H78"/>
  <c r="H77"/>
  <c r="I77"/>
  <c r="K80"/>
  <c r="H80"/>
  <c r="I80"/>
  <c r="I76"/>
  <c r="H84"/>
  <c r="I84"/>
  <c r="I83"/>
  <c r="H100"/>
  <c r="I100"/>
  <c r="H102"/>
  <c r="I102"/>
  <c r="H104"/>
  <c r="I104"/>
  <c r="H106"/>
  <c r="I106"/>
  <c r="I99"/>
  <c r="I123"/>
  <c r="I122"/>
  <c r="K126"/>
  <c r="H126"/>
  <c r="I126"/>
  <c r="I128"/>
  <c r="I125"/>
  <c r="I133"/>
  <c r="I132"/>
  <c r="I131"/>
  <c r="I142"/>
  <c r="I141"/>
  <c r="K148"/>
  <c r="K144"/>
  <c r="H148"/>
  <c r="H147"/>
  <c r="H144"/>
  <c r="I144"/>
  <c r="K152"/>
  <c r="H152"/>
  <c r="I152"/>
  <c r="I151"/>
  <c r="I160"/>
  <c r="H12"/>
  <c r="H11"/>
  <c r="H8"/>
  <c r="H23"/>
  <c r="H14"/>
  <c r="H43"/>
  <c r="H42"/>
  <c r="H39"/>
  <c r="H52"/>
  <c r="H51"/>
  <c r="H45"/>
  <c r="H59"/>
  <c r="H63"/>
  <c r="H62"/>
  <c r="H58"/>
  <c r="H76"/>
  <c r="H70"/>
  <c r="H69"/>
  <c r="H88"/>
  <c r="H87"/>
  <c r="H92"/>
  <c r="H83"/>
  <c r="H111"/>
  <c r="H113"/>
  <c r="H115"/>
  <c r="H119"/>
  <c r="H108"/>
  <c r="H99"/>
  <c r="H128"/>
  <c r="H125"/>
  <c r="H132"/>
  <c r="H135"/>
  <c r="H134"/>
  <c r="H131"/>
  <c r="H142"/>
  <c r="H141"/>
  <c r="H138"/>
  <c r="H156"/>
  <c r="H155"/>
  <c r="H151"/>
  <c r="H123"/>
  <c r="H122"/>
  <c r="H37"/>
  <c r="H35"/>
  <c r="H160"/>
  <c r="I159"/>
  <c r="K157"/>
  <c r="I156"/>
  <c r="K155"/>
  <c r="I154"/>
  <c r="I153"/>
  <c r="K150"/>
  <c r="I148"/>
  <c r="K147"/>
  <c r="I147"/>
  <c r="I146"/>
  <c r="I145"/>
  <c r="H145"/>
  <c r="K142"/>
  <c r="K141"/>
  <c r="I140"/>
  <c r="K139"/>
  <c r="H139"/>
  <c r="I139"/>
  <c r="K138"/>
  <c r="K137"/>
  <c r="I135"/>
  <c r="O131"/>
  <c r="K130"/>
  <c r="K128"/>
  <c r="I127"/>
  <c r="K125"/>
  <c r="K123"/>
  <c r="K122"/>
  <c r="K121"/>
  <c r="K119"/>
  <c r="I119"/>
  <c r="K117"/>
  <c r="I117"/>
  <c r="K115"/>
  <c r="I115"/>
  <c r="K113"/>
  <c r="K111"/>
  <c r="I111"/>
  <c r="K109"/>
  <c r="I107"/>
  <c r="I105"/>
  <c r="I103"/>
  <c r="I101"/>
  <c r="O99"/>
  <c r="K97"/>
  <c r="K95"/>
  <c r="I92"/>
  <c r="I88"/>
  <c r="I86"/>
  <c r="I85"/>
  <c r="I79"/>
  <c r="I78"/>
  <c r="K76"/>
  <c r="I74"/>
  <c r="I66"/>
  <c r="I65"/>
  <c r="I61"/>
  <c r="I60"/>
  <c r="I59"/>
  <c r="I55"/>
  <c r="K53"/>
  <c r="I53"/>
  <c r="H53"/>
  <c r="I52"/>
  <c r="I50"/>
  <c r="I49"/>
  <c r="I48"/>
  <c r="I47"/>
  <c r="I42"/>
  <c r="I41"/>
  <c r="K40"/>
  <c r="H40"/>
  <c r="I40"/>
  <c r="K36"/>
  <c r="I36"/>
  <c r="H33"/>
  <c r="I32"/>
  <c r="H31"/>
  <c r="I29"/>
  <c r="I27"/>
  <c r="H25"/>
  <c r="I22"/>
  <c r="I21"/>
  <c r="I20"/>
  <c r="I19"/>
  <c r="I18"/>
  <c r="I17"/>
  <c r="K15"/>
  <c r="H15"/>
  <c r="I10"/>
  <c r="K9"/>
  <c r="H9"/>
  <c r="I9"/>
  <c r="J75" i="8"/>
  <c r="J74"/>
  <c r="J145"/>
  <c r="J141"/>
  <c r="J151"/>
  <c r="J147"/>
  <c r="J99"/>
  <c r="J98"/>
  <c r="J160"/>
  <c r="K13" i="11"/>
  <c r="D50" i="7"/>
  <c r="D51"/>
  <c r="D52"/>
  <c r="D53"/>
  <c r="D47"/>
  <c r="D46"/>
  <c r="D41"/>
  <c r="D42"/>
  <c r="D43"/>
  <c r="D44"/>
  <c r="D40"/>
  <c r="D35"/>
  <c r="D36"/>
  <c r="D31"/>
  <c r="D20"/>
  <c r="D22"/>
  <c r="D23"/>
  <c r="D19"/>
  <c r="D8"/>
  <c r="F21" i="5"/>
  <c r="E21"/>
  <c r="E76" i="4"/>
  <c r="E73"/>
  <c r="E35"/>
  <c r="E9"/>
  <c r="D9"/>
  <c r="E71"/>
  <c r="E78"/>
  <c r="E66"/>
  <c r="G13" i="11"/>
  <c r="H12"/>
  <c r="H9"/>
  <c r="G13" i="10"/>
  <c r="H12"/>
  <c r="H8"/>
  <c r="H13"/>
  <c r="E65" i="4"/>
  <c r="E64"/>
  <c r="H13" i="11"/>
  <c r="I13" i="8"/>
  <c r="I12"/>
  <c r="I9"/>
  <c r="H13"/>
  <c r="H12"/>
  <c r="H9"/>
  <c r="I162"/>
  <c r="J158"/>
  <c r="I159"/>
  <c r="H159"/>
  <c r="H158"/>
  <c r="I157"/>
  <c r="I156"/>
  <c r="J155"/>
  <c r="H155"/>
  <c r="H154"/>
  <c r="I151"/>
  <c r="I150"/>
  <c r="H151"/>
  <c r="H150"/>
  <c r="H147"/>
  <c r="I149"/>
  <c r="I148"/>
  <c r="H148"/>
  <c r="I145"/>
  <c r="I144"/>
  <c r="H145"/>
  <c r="H144"/>
  <c r="H141"/>
  <c r="I143"/>
  <c r="J142"/>
  <c r="H142"/>
  <c r="I138"/>
  <c r="H138"/>
  <c r="H137"/>
  <c r="I136"/>
  <c r="I135"/>
  <c r="H135"/>
  <c r="N134"/>
  <c r="J131"/>
  <c r="I131"/>
  <c r="H131"/>
  <c r="I130"/>
  <c r="J129"/>
  <c r="H129"/>
  <c r="I129"/>
  <c r="I128"/>
  <c r="H128"/>
  <c r="J126"/>
  <c r="J125"/>
  <c r="I126"/>
  <c r="I125"/>
  <c r="H126"/>
  <c r="H125"/>
  <c r="J122"/>
  <c r="I122"/>
  <c r="H122"/>
  <c r="J120"/>
  <c r="I120"/>
  <c r="J118"/>
  <c r="I118"/>
  <c r="H118"/>
  <c r="H116"/>
  <c r="J114"/>
  <c r="I114"/>
  <c r="H114"/>
  <c r="J112"/>
  <c r="I110"/>
  <c r="H109"/>
  <c r="I109"/>
  <c r="I108"/>
  <c r="H107"/>
  <c r="I106"/>
  <c r="H105"/>
  <c r="I104"/>
  <c r="H103"/>
  <c r="N102"/>
  <c r="I94"/>
  <c r="H94"/>
  <c r="I89"/>
  <c r="H89"/>
  <c r="H88"/>
  <c r="I87"/>
  <c r="I86"/>
  <c r="H85"/>
  <c r="J81"/>
  <c r="H81"/>
  <c r="H77"/>
  <c r="I80"/>
  <c r="J79"/>
  <c r="H79"/>
  <c r="H78"/>
  <c r="H75"/>
  <c r="H74"/>
  <c r="I71"/>
  <c r="I70"/>
  <c r="H71"/>
  <c r="H70"/>
  <c r="I67"/>
  <c r="I66"/>
  <c r="H64"/>
  <c r="H63"/>
  <c r="I62"/>
  <c r="I61"/>
  <c r="H60"/>
  <c r="I56"/>
  <c r="J54"/>
  <c r="I54"/>
  <c r="H54"/>
  <c r="H53"/>
  <c r="H52"/>
  <c r="I51"/>
  <c r="I50"/>
  <c r="I49"/>
  <c r="I48"/>
  <c r="H47"/>
  <c r="H46"/>
  <c r="H44"/>
  <c r="H43"/>
  <c r="H40"/>
  <c r="I42"/>
  <c r="J41"/>
  <c r="H41"/>
  <c r="J39"/>
  <c r="J38"/>
  <c r="I38"/>
  <c r="I37"/>
  <c r="H38"/>
  <c r="H36"/>
  <c r="I34"/>
  <c r="I32"/>
  <c r="H34"/>
  <c r="I33"/>
  <c r="H32"/>
  <c r="I30"/>
  <c r="I28"/>
  <c r="H26"/>
  <c r="H24"/>
  <c r="H15"/>
  <c r="I23"/>
  <c r="I22"/>
  <c r="I21"/>
  <c r="I20"/>
  <c r="I19"/>
  <c r="I18"/>
  <c r="J16"/>
  <c r="H16"/>
  <c r="I11"/>
  <c r="J10"/>
  <c r="H10"/>
  <c r="I10"/>
  <c r="I41"/>
  <c r="H84"/>
  <c r="H111"/>
  <c r="H102"/>
  <c r="I85"/>
  <c r="I84"/>
  <c r="I105"/>
  <c r="I60"/>
  <c r="I47"/>
  <c r="I79"/>
  <c r="H134"/>
  <c r="I155"/>
  <c r="I75"/>
  <c r="H59"/>
  <c r="I134"/>
  <c r="J150"/>
  <c r="I147"/>
  <c r="I26"/>
  <c r="I25"/>
  <c r="I24"/>
  <c r="I15"/>
  <c r="J78"/>
  <c r="I78"/>
  <c r="I103"/>
  <c r="I107"/>
  <c r="J128"/>
  <c r="J124"/>
  <c r="I142"/>
  <c r="J77"/>
  <c r="I81"/>
  <c r="J37"/>
  <c r="J36"/>
  <c r="I43"/>
  <c r="I46"/>
  <c r="J116"/>
  <c r="J140"/>
  <c r="J144"/>
  <c r="I154"/>
  <c r="I36"/>
  <c r="I53"/>
  <c r="I74"/>
  <c r="D64" i="7"/>
  <c r="C64"/>
  <c r="D62"/>
  <c r="C62"/>
  <c r="D59"/>
  <c r="C59"/>
  <c r="D48"/>
  <c r="C48"/>
  <c r="D45"/>
  <c r="C45"/>
  <c r="D39"/>
  <c r="C39"/>
  <c r="D37"/>
  <c r="C37"/>
  <c r="C61" i="6"/>
  <c r="E8"/>
  <c r="E65"/>
  <c r="E66"/>
  <c r="E67"/>
  <c r="E64"/>
  <c r="E62"/>
  <c r="E60"/>
  <c r="E59"/>
  <c r="E55"/>
  <c r="E56"/>
  <c r="E54"/>
  <c r="E49"/>
  <c r="E51"/>
  <c r="E52"/>
  <c r="E46"/>
  <c r="E44"/>
  <c r="E40"/>
  <c r="E43"/>
  <c r="E39"/>
  <c r="E37"/>
  <c r="E35"/>
  <c r="E32"/>
  <c r="E25"/>
  <c r="E26"/>
  <c r="E27"/>
  <c r="E28"/>
  <c r="E29"/>
  <c r="E24"/>
  <c r="E19"/>
  <c r="E18"/>
  <c r="E16"/>
  <c r="E10"/>
  <c r="E11"/>
  <c r="D63"/>
  <c r="D61"/>
  <c r="E61"/>
  <c r="D58"/>
  <c r="D53"/>
  <c r="D47"/>
  <c r="D44"/>
  <c r="D38"/>
  <c r="D36"/>
  <c r="E36"/>
  <c r="D31"/>
  <c r="D17"/>
  <c r="E17"/>
  <c r="C63"/>
  <c r="C58"/>
  <c r="C53"/>
  <c r="C47"/>
  <c r="C44"/>
  <c r="C38"/>
  <c r="C36"/>
  <c r="C31"/>
  <c r="D23"/>
  <c r="C23"/>
  <c r="C17"/>
  <c r="D14"/>
  <c r="C14"/>
  <c r="D6"/>
  <c r="D68"/>
  <c r="C6"/>
  <c r="F78" i="5"/>
  <c r="F77"/>
  <c r="E77"/>
  <c r="D77"/>
  <c r="D73"/>
  <c r="F71"/>
  <c r="D71"/>
  <c r="F68"/>
  <c r="E64"/>
  <c r="D66"/>
  <c r="D65"/>
  <c r="D64"/>
  <c r="D39"/>
  <c r="F35"/>
  <c r="E35"/>
  <c r="D35"/>
  <c r="F27"/>
  <c r="E27"/>
  <c r="E24"/>
  <c r="D27"/>
  <c r="D24"/>
  <c r="D21"/>
  <c r="F10"/>
  <c r="F9"/>
  <c r="E10"/>
  <c r="D10"/>
  <c r="D9"/>
  <c r="E9"/>
  <c r="F71" i="4"/>
  <c r="D78"/>
  <c r="D73"/>
  <c r="D71"/>
  <c r="D66"/>
  <c r="F35"/>
  <c r="D35"/>
  <c r="E8"/>
  <c r="E7"/>
  <c r="D8"/>
  <c r="I77" i="8"/>
  <c r="E38" i="6"/>
  <c r="E47"/>
  <c r="D65" i="4"/>
  <c r="D64"/>
  <c r="D7"/>
  <c r="D6"/>
  <c r="F65" i="5"/>
  <c r="F64"/>
  <c r="E6" i="4"/>
  <c r="E83"/>
  <c r="D83"/>
  <c r="I102" i="8"/>
  <c r="E23" i="6"/>
  <c r="E31"/>
  <c r="E6"/>
  <c r="E63"/>
  <c r="E58"/>
  <c r="E53"/>
  <c r="E14"/>
  <c r="C68"/>
  <c r="D82" i="5"/>
  <c r="D8"/>
  <c r="D7"/>
  <c r="F24"/>
  <c r="E8"/>
  <c r="E7"/>
  <c r="E82"/>
  <c r="F82"/>
  <c r="F65" i="4"/>
  <c r="F64"/>
  <c r="F8" i="5"/>
  <c r="F7"/>
  <c r="E68" i="6"/>
  <c r="I163" i="8"/>
  <c r="H163"/>
  <c r="F6" i="4"/>
  <c r="F79"/>
  <c r="F78"/>
  <c r="F83"/>
</calcChain>
</file>

<file path=xl/sharedStrings.xml><?xml version="1.0" encoding="utf-8"?>
<sst xmlns="http://schemas.openxmlformats.org/spreadsheetml/2006/main" count="2084" uniqueCount="584">
  <si>
    <t>Приложение № 8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"О бюджете муниципального образования "Карагайское сельское поселение" на 2017 год и на плановый период 2018 и 2019 годов"</t>
  </si>
  <si>
    <t>Распределение
бюджетных ассигнований по разделам, подразделам классификации расходов местного бюджета на 2017 год</t>
  </si>
  <si>
    <t>Распределение
бюджетных ассигнований по разделам, подразделам классификации расходов местного  бюджета на 2018-2019 годы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</si>
  <si>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</si>
  <si>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</si>
  <si>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9999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</si>
  <si>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</si>
  <si>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00</t>
  </si>
  <si>
    <t>Доходы от сдачи в аренду имущества,  находящегося в  оперативном  управлении   органов   управления сельских поселений  и   созданных   ими   учреждений   (за исключением  имущества  муниципальных бюджетных и  автономных учреждений)</t>
  </si>
  <si>
    <t>Прочие доходы  от оказания платных услуг (работ) получателями средств бюджетов сельских поселений</t>
  </si>
  <si>
    <t>Прочие неналоговые доходы бюджетовсельских поселений</t>
  </si>
  <si>
    <t>Прочие субсидии бюджетамсельских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</si>
  <si>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</si>
  <si>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на восстановление поврежденных в результате крупномасштабного наводнения и паводка автомобильных дорог регионального и межмуниципального, местного значения и мостов в целях ликвидации последствий крупномасштабного наводнения, произошедшего в 2013 году на территориях Республики Саха (Якутия), Приморского и Хабаровского краев, Амурской и Магаданской областей, Еврейской автономной области, а также последствий паводка, произошедшего в 2014 году на территориях Республики Алтай, Республики Тыва, Республики Хакасия и Алтайского края</t>
  </si>
  <si>
    <t>Прочие межбюджетные трансферты передаваемые бюджетам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</si>
  <si>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</si>
  <si>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осуществления такого возврата и процентов, начисленных на излишне взысканные суммы.</t>
  </si>
  <si>
    <t>Дотации бюджетам сельских  поселений на выравнивание бюджетной обеспеченности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</si>
  <si>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</si>
  <si>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Невыясненные поступления, зачисляемые в бюджеты сельских поселений 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</si>
  <si>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</si>
  <si>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части реализации основных средств по указанному имуществу</t>
  </si>
  <si>
    <t>Распределение бюджетных ассигнований местного бюджета на реализацию муниципальной программы на 2018-2019 годы</t>
  </si>
  <si>
    <t>Приложение1</t>
  </si>
  <si>
    <t>Перечень главных администраторов доходов местного бюджета</t>
  </si>
  <si>
    <t>Код  главы администратора</t>
  </si>
  <si>
    <t>Код доходов</t>
  </si>
  <si>
    <t>Наименование  доходов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</si>
  <si>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</si>
  <si>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</si>
  <si>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1 08 04020 01 4000 110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</si>
  <si>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</si>
  <si>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поступление)</t>
  </si>
  <si>
    <t>1 11 05035 10 0000 120</t>
  </si>
  <si>
    <t>1 13 01995 10 0000 130</t>
  </si>
  <si>
    <t>1 13 02995 10 0000 130</t>
  </si>
  <si>
    <t>1 14 02052 10 0000 410</t>
  </si>
  <si>
    <t>1 14 02052 10 0000 440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</si>
  <si>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</si>
  <si>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казенных),в части реализации основных средств по указанному имуществу</t>
  </si>
  <si>
    <t>1 14 02053 10 0000 440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</si>
  <si>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казенных),в части реализации материальных запасов  по указанному имуществу</t>
  </si>
  <si>
    <t>1 14 06025 10 0000 430</t>
  </si>
  <si>
    <t>1 17 01050 10 0000 180</t>
  </si>
  <si>
    <t>1 17 05050 10 0000 180</t>
  </si>
  <si>
    <t>2 02 02150 10 0000 151</t>
  </si>
  <si>
    <t>Субсидии бюджетам на реализацию программы энергосбережения и повышения энергетической эффективности на период до 2020г.</t>
  </si>
  <si>
    <t xml:space="preserve"> 2 02 01001 10 0000 151</t>
  </si>
  <si>
    <t>Дотации бюджетам поселений на выравнивание бюджетной обеспеченности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</si>
  <si>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</si>
  <si>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</t>
  </si>
  <si>
    <t>1 06 01030 00 0000 110</t>
  </si>
  <si>
    <t>Налог на имущество физических лиц</t>
  </si>
  <si>
    <t>1 06 06033 00 0000 110</t>
  </si>
  <si>
    <t>Земельный налог с организаций</t>
  </si>
  <si>
    <t>1 06 06040 10 0000 110</t>
  </si>
  <si>
    <t>Земельный налог с физических лиц</t>
  </si>
  <si>
    <t>Дотации бюджетам бюджетной системы Российской Федерации и муниципальных районов</t>
  </si>
  <si>
    <t>1 06 06030 00 0000 110</t>
  </si>
  <si>
    <t>Муниципальное образование "Карагайское сельское поселение"</t>
  </si>
  <si>
    <t>Межбюджетные трансферты, передаваемые бюджетам поселений на реализацию дополнительных мероприятий, направленных на снижение напряженности на рынке труда</t>
  </si>
  <si>
    <t>2 02 04089 10 0000 151</t>
  </si>
  <si>
    <t>2 02 04999 10 0000 151</t>
  </si>
  <si>
    <t>Прочие межбюджетные трансферты передаваемые бюджетам поселений</t>
  </si>
  <si>
    <t xml:space="preserve"> 2 08 05000 10 0000 180</t>
  </si>
  <si>
    <t>2 19 05000 10 0000 151</t>
  </si>
  <si>
    <t>Муниципальная программа  "Комплексное совершенствование социально-экономических процессов в Карагайском сельском поселении"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</si>
  <si>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</si>
  <si>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Перечень главных администраторов источников финансирования дефицита местного бюджета</t>
  </si>
  <si>
    <t>Код главы</t>
  </si>
  <si>
    <t>Код группы, подгруппы, статьи и вида источников</t>
  </si>
  <si>
    <t>Наименование</t>
  </si>
  <si>
    <t>01 05 02 01 10 0000 510</t>
  </si>
  <si>
    <t>Увеличение прочих остатков денежных средств бюдетов поселений</t>
  </si>
  <si>
    <t>01 05 02 01 10 0000 610</t>
  </si>
  <si>
    <t>Уменьшение прочих остатков денежных средств бюдетов поселений</t>
  </si>
  <si>
    <t>Наименование доходов</t>
  </si>
  <si>
    <t>Норматив распределения, %</t>
  </si>
  <si>
    <t>Земельный налог (по обязательствам, возникшим до 1 января 2006 года), мобилизуемый на территориях поселения.</t>
  </si>
  <si>
    <t>В ЧАСТИ ДОХОДОВ ОТ ИСПОЛЬЗОВАНИЯ ИМУЩЕСТВА, НАХОДЯЩЕГОСЯ В ГОСУДАРСТВЕННОЙ И МУНИЦИПАЛЬНОЙ СОБСТВЕННОСТИ</t>
  </si>
  <si>
    <t>801 1 11 05035 10 0000 120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</si>
  <si>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 автономных учреждений)</t>
  </si>
  <si>
    <t>В ЧАСТИ ДОХОДОВ ОТ ОКАЗАНИЯ ПЛАТНЫХ УСЛУГ И КОМПЕНСАЦИИ ЗАТРАТ ГОСУДАРСТВА</t>
  </si>
  <si>
    <t>801 1 13 01995 10 0000 130</t>
  </si>
  <si>
    <t>Прочие доходы от оказания платных услуг (работ) получателями средств бюджетов сельских поселений</t>
  </si>
  <si>
    <t>801 1 13 02995 10 0000 130</t>
  </si>
  <si>
    <t>Прочие доходы  от компенсации затрат бюджетов сельских поселений</t>
  </si>
  <si>
    <t>В ЧАСТИ  АДМИНИСТРАТИВНЫХ ПЛАТЕЖЕЙ И СБОРОВ</t>
  </si>
  <si>
    <t>801 1 15 02050 10 0000 140</t>
  </si>
  <si>
    <t xml:space="preserve">Платежи, взымаемые органами управления (организациями) поселений за выполнение определенных функций </t>
  </si>
  <si>
    <t>В ЧАСТИ ШТРАФОВ, САНКЦИЙ, ВОЗМЕЩЕНИЯ УЩЕРБА</t>
  </si>
  <si>
    <t>………</t>
  </si>
  <si>
    <t>В ЧАСТИ ПРОЧИХ НЕНАЛОГОВЫХ ДОХОДОВ</t>
  </si>
  <si>
    <t>801 1 17 01050 10 0000 180</t>
  </si>
  <si>
    <t>Невыясненные поступления, зачисляемые в бюджеты сельских поселений</t>
  </si>
  <si>
    <t>801 1 17 05050 10 0000 180</t>
  </si>
  <si>
    <t>Прочие неналоговые доходы бюджетов сельских поселений</t>
  </si>
  <si>
    <t>В ЧАСТИ БЕЗВОЗДМЕЗДНЫХ ПОСТУПЛЕНИЙ ОТ ДРУГИХ БЮДЖЕТОВ БЮДЖЕТНОЙ СИСТЕМЫ РОССИЙСКОЙ ФЕДНРАЦИЙ</t>
  </si>
  <si>
    <t>801 2 02 01001 10 0000 151</t>
  </si>
  <si>
    <t>801 2 02 02999 10 0000 151</t>
  </si>
  <si>
    <t xml:space="preserve">Прочие субсидии бюджетам поселений, связанных с реализацией Закона РФ от 06.10.03г. №131-ФЗ </t>
  </si>
  <si>
    <t>801 2 02 03015 10 0000 151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</si>
  <si>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</si>
  <si>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801 2 02 04029 10 0000 151</t>
  </si>
  <si>
    <t>801 2 02 04999 10 0000 151</t>
  </si>
  <si>
    <t>801 2 08 05000 10 0000 180</t>
  </si>
  <si>
    <t>Приложение  7
к решению «О бюджете муниципального                                                                                                                                                                                                                                 образования  "Карагайское сельское поселение"
на 2017 год и  на плановый период  2018 и 2019 годов»</t>
  </si>
  <si>
    <t>Приложение  6
к решению «О бюджете муниципального образования
 "Карагайское сельское поселение"
на 2017 год и на плановый период 2018 и 2019 годов »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</si>
  <si>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</si>
  <si>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 ЧАСТИ ВОЗВРАТОВ ОСТАТКОВ СУБСИДИЙ, СУБВЕНЦИЙ И ИНЫХ МЕЖБЮДЖЕТНЫХ ТРАНСФЕРТОВ, ИМЕЮЩИХ ЦЕЛЕВОЕ НАЗНАЧЕНИЕ, ПРОШЛЫХ ЛЕТ ИЗ БЮДЖЕТОВ ПОСЕЛЕНИЙ</t>
  </si>
  <si>
    <t>801 2 19 05000 10 0000 151</t>
  </si>
  <si>
    <t>Возврат остатков субсидий и субвенций и иных межбюджетных трансфертов, имеющих целевое назначение, прошлых лет из бюджетов поселений</t>
  </si>
  <si>
    <t>801 1 17 14000 10 0000 180</t>
  </si>
  <si>
    <t>Средства самооблажения граждан, зачисляемые в бюджет поселений</t>
  </si>
  <si>
    <t xml:space="preserve">                              Нормативы распределения доходов в местный бюджет на 2017 год</t>
  </si>
  <si>
    <t>( руб.)</t>
  </si>
  <si>
    <t>Код главы администратора*</t>
  </si>
  <si>
    <t>Код бюджетной классификации Российской Федерации</t>
  </si>
  <si>
    <t>Изменения (+;-)</t>
  </si>
  <si>
    <t>1 00 00000 00 0000 000</t>
  </si>
  <si>
    <t>НАЛОГОВЫЕ И НЕНАЛОГОВЫЕ ДОХОДЫ</t>
  </si>
  <si>
    <t>НАЛОГОВЫЕ  ДОХОДЫ</t>
  </si>
  <si>
    <t>1 01 00000 00 0000 000</t>
  </si>
  <si>
    <t xml:space="preserve">Налоги на прибыль, доходы 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</si>
  <si>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</si>
  <si>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</si>
  <si>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</si>
  <si>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полученных физическими лицами,являющимися налоговыми резидентами Российской Федерации в в виде дивидендов от долевого участия в деятельности организаций</t>
  </si>
  <si>
    <t>1 01 0201 00 10000 110</t>
  </si>
  <si>
    <t>Налог на доходы физических лиц с доходов, источником которых является налоговый агент, за исключением доходов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</si>
  <si>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1 01 02022 01 0000 110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</si>
  <si>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</si>
  <si>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1 01 02030 01 0000 110</t>
  </si>
  <si>
    <t>Налог на доходы физических лиц с доходов,полученных физическими лицами, не являющимися налоговыми резидентами Российской Федераций.</t>
  </si>
  <si>
    <t>1 01 02040 01 0000 110</t>
  </si>
  <si>
    <t>Налог на доходы физических лиц с доходов полученных в виде выигрышей и призов в проводимых конкурсах, играх и других мероприятийв целях рекламы товаров, работ и услуг,процентных доходов по вкладам в банках, в виде материальной выгоды от экономии на процентах при получении заемных (кредитных) средств</t>
  </si>
  <si>
    <t>1 03 02000 01 0000 110</t>
  </si>
  <si>
    <t>Акцизы по подакцизным товарам (продукции), проводимым на территории Р.Ф.</t>
  </si>
  <si>
    <t>1 03 02230 01 0000 110</t>
  </si>
  <si>
    <t xml:space="preserve">Доход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нормативово отчислений в местные бюджеты. </t>
  </si>
  <si>
    <t>1 03 02240 01 0000 110</t>
  </si>
  <si>
    <t xml:space="preserve">Доход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дифференцированныхнормативово отчислений в местные бюджеты. </t>
  </si>
  <si>
    <t>1 03 02250 01 0000 110</t>
  </si>
  <si>
    <t xml:space="preserve">Доход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дифференцированныхнормативово отчислений в местные бюджеты. </t>
  </si>
  <si>
    <t>1 03 02260 01 0000 110</t>
  </si>
  <si>
    <t xml:space="preserve">Доход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нормативово отчислений в местные бюджеты. 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</si>
  <si>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</si>
  <si>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</si>
  <si>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</si>
  <si>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</si>
  <si>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</si>
  <si>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</si>
  <si>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</si>
  <si>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</si>
  <si>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</si>
  <si>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</si>
  <si>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1 06 04000 02 0000 110</t>
  </si>
  <si>
    <t>Транспортный налог</t>
  </si>
  <si>
    <t>1 06 06000 00 0000 110</t>
  </si>
  <si>
    <t>Земельный налог</t>
  </si>
  <si>
    <t>1 06 06013 10 0000 110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</si>
  <si>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</si>
  <si>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1 06 06023 10 0000 110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</si>
  <si>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</si>
  <si>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1 06 06033 10 0000 110</t>
  </si>
  <si>
    <t>Земельный налог с организаций, обладающих земельным участком, 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</si>
  <si>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</si>
  <si>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</si>
  <si>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</si>
  <si>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</si>
  <si>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801</t>
  </si>
  <si>
    <t>1 08 04020 01 0000 110</t>
  </si>
  <si>
    <t>Сельская администрация  "Карагайское сельское поселение"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</si>
  <si>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</si>
  <si>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1 09 00000 00 0000 000</t>
  </si>
  <si>
    <t>Задолженность и перерасчеты по отмененным налогам, сборам и иным обязательным платежам</t>
  </si>
  <si>
    <t>182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</si>
  <si>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</si>
  <si>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</si>
  <si>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</si>
  <si>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</si>
  <si>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</si>
  <si>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1 11 03050 10 0000 120</t>
  </si>
  <si>
    <t>Проценты, полученные от предоставления бюджетных кредитов внутри страны за счет средств бюджетов поселений</t>
  </si>
  <si>
    <t>011</t>
  </si>
  <si>
    <t>1 11 05013 10 0000 120</t>
  </si>
  <si>
    <t>Доходы,  получаемые  в  виде  арендной  платы  за земельные участки, государственная  собственность на которые не разграничена и которые  расположены в границах поселений, а также средства от продажи права на заключение  договоров  аренды  указанных земельных участков</t>
  </si>
  <si>
    <t>1 11 05025 10 0000 120</t>
  </si>
  <si>
    <t>Доходы, получаемые  в  виде  арендной  платы,   а также средства  от  продажи  права  на заключение договоров  аренды   за   земли,   находящиеся   в  собственности     поселений     (за   исключением земельных   участков   муниципальных   автономных учреждений)</t>
  </si>
  <si>
    <t xml:space="preserve">Доходы от сдачи в аренду имущества,  находящегося в  оперативном  управлении   органов   управления поселений  и   созданных   ими   учреждений   (за исключением  имущества  муниципальных  автономных учреждений)
</t>
  </si>
  <si>
    <t>1 11 07015 10 0000 120</t>
  </si>
  <si>
    <t xml:space="preserve">Доходы от перечисления части прибыли,  остающейся после уплаты налогов и иных обязательных платежей муниципальных  унитарных  предприятий,  созданных  поселениями
</t>
  </si>
  <si>
    <t>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</si>
  <si>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 учреждений,  а также имущества   муниципальных унитарных предприятий, в том числе казенных)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</si>
  <si>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</si>
  <si>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</si>
  <si>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</si>
  <si>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</si>
  <si>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1 14 01050 10 0000 410</t>
  </si>
  <si>
    <t>Доходы от продажи квартир, находящихся в собственности поселений</t>
  </si>
  <si>
    <t>1 14 02030 10 0000 410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</si>
  <si>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</si>
  <si>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1 14 02030 10 0000 440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</si>
  <si>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</si>
  <si>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1 14 02032 10 0000 410</t>
  </si>
  <si>
    <t>Приложение  5
к  решению «О бюджете муниципального образования
"Карагайское сельское поселение"
на 2017 год и на плановый период 2018 и 2019 годов»</t>
  </si>
  <si>
    <t>Доходы от реализации имущества находящегося в оперативном управлении учереждений, находящихся ведении органов управления поселений (за исключением имущества муниципальных автономных учереждений), в части реализации основных средств по указанному имуществу</t>
  </si>
  <si>
    <t>1 14 02032 10 0000 440</t>
  </si>
  <si>
    <t xml:space="preserve">Доходы от реализации имущества находящихся в оперативном управлении учереждений, находящихся ведении органнов управления поселений (за исключением имущества муниципальных автономных учереждений), в части реализации материальных запасов по указаннаму имуществу </t>
  </si>
  <si>
    <t>1 15 00000 00 0000 000</t>
  </si>
  <si>
    <t>Административные платежи и сборы</t>
  </si>
  <si>
    <t>1 15 02050 05 0000 140</t>
  </si>
  <si>
    <t>Платежи, взимаемые ороганами управления(организациями) поселений за выполнение определенных функций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</si>
  <si>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</si>
  <si>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</si>
  <si>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</si>
  <si>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</si>
  <si>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Невыясненные поступления, зачисляемые в бюджеты поселений</t>
  </si>
  <si>
    <t xml:space="preserve">Прочие неналоговые доходы бюджетов поселений </t>
  </si>
  <si>
    <t>1 19 00000 00 0000 000</t>
  </si>
  <si>
    <t>Возврат остатков субсидий, субвенций и иных межбюджетных трансфертов, имеющих целевое назначение, прошлых лет</t>
  </si>
  <si>
    <t>1 19 05000 10 0000 151</t>
  </si>
  <si>
    <t>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</si>
  <si>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</si>
  <si>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</si>
  <si>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</si>
  <si>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2 02 02999 10 0000 151</t>
  </si>
  <si>
    <t>Прочие субсидии бюджетам поселений, связанных с реализацией Закона РФ от 06.10.03г. №131-ФЗ</t>
  </si>
  <si>
    <t xml:space="preserve"> 2 02 04000 00 0000 151</t>
  </si>
  <si>
    <t xml:space="preserve">Иные межбюджетные трансферты </t>
  </si>
  <si>
    <t xml:space="preserve"> 2 02 04999 10 0000 151</t>
  </si>
  <si>
    <t>2 08 05000 10 0000 180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</si>
  <si>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осуществления такого возврата и прцентов, начисленных на излишне взысканых сумм.</t>
  </si>
  <si>
    <t>2 19 00000 00 0000 000</t>
  </si>
  <si>
    <t>Иные межбюджетные трансферты</t>
  </si>
  <si>
    <t>Иные межбюджетные трансферты передаваемые бюджетам 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</si>
  <si>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</si>
  <si>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 бюджетов сельских поселений</t>
  </si>
  <si>
    <t>Объем поступления доходов  в местный бюджет  в 2017 году</t>
  </si>
  <si>
    <t>2017</t>
  </si>
  <si>
    <t>Объем поступления доходов  в местный бюджет  в 2018-2019 годах</t>
  </si>
  <si>
    <t xml:space="preserve">Сумма </t>
  </si>
  <si>
    <t>2018 год</t>
  </si>
  <si>
    <t>2019 год</t>
  </si>
  <si>
    <t>( рублей)</t>
  </si>
  <si>
    <t>Наименование показателя</t>
  </si>
  <si>
    <t>Раздел, подраздел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</si>
  <si>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</si>
  <si>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</si>
  <si>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</si>
  <si>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</si>
  <si>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</si>
  <si>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</si>
  <si>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</si>
  <si>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</si>
  <si>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</si>
  <si>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</si>
  <si>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</si>
  <si>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</si>
  <si>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</si>
  <si>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</si>
  <si>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</si>
  <si>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</si>
  <si>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</si>
  <si>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</si>
  <si>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</si>
  <si>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</si>
  <si>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</si>
  <si>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</si>
  <si>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</si>
  <si>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</si>
  <si>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</si>
  <si>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</si>
  <si>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Органы по контролю за оборотом наркотических средств и психотропных веществ</t>
  </si>
  <si>
    <t>0308</t>
  </si>
  <si>
    <t>к решению «О бюджете муниципального образования "Карагайское сельское поселение" на 2017 год и на плановый период 2018 и 2019 годов»</t>
  </si>
  <si>
    <t>Приложение 2
к решению «О бюджете 
                                                         муниципального образования                                                                                                "Карагайское сельское поселение"
на 2017 год и на плановый период 2018 и 2019 годов"</t>
  </si>
  <si>
    <t>Приложение 3
                                                                            к решению «О бюджете муниципального                                                                                                      образования "Карагайское сельское поселение "                    
на 2017 год и на плановы период 2018 и 2019 годов»</t>
  </si>
  <si>
    <t xml:space="preserve"> 2 02 15001 10 0000 151</t>
  </si>
  <si>
    <t>2 02 29999 10 0000 151</t>
  </si>
  <si>
    <t>2 02 35118 10 0000 151</t>
  </si>
  <si>
    <t>2 02 40014 10 0000 151</t>
  </si>
  <si>
    <t>2 02 49999 10 0000 151</t>
  </si>
  <si>
    <t>2 19 00000 10 0000 151</t>
  </si>
  <si>
    <t xml:space="preserve"> 2 02 10000 00 0000 151</t>
  </si>
  <si>
    <t xml:space="preserve"> 2 02 30000 00 0000 151</t>
  </si>
  <si>
    <t xml:space="preserve"> 2 02 35118 10 0000 151</t>
  </si>
  <si>
    <t xml:space="preserve"> 2 02 40000 00 0000 151</t>
  </si>
  <si>
    <t xml:space="preserve"> 2 02 40014 10 0000 151</t>
  </si>
  <si>
    <t xml:space="preserve"> 2 02 49999 10 0000 151</t>
  </si>
  <si>
    <t>Приложение  4
к  решению «О бюджете муниципального образования
"Карагайское сельское поселение"
на 2017 год и на плановый период 2018 и 2019 годов»</t>
  </si>
  <si>
    <t xml:space="preserve"> 2 02 04014 10 0000 151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</si>
  <si>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</si>
  <si>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</si>
  <si>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</si>
  <si>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</si>
  <si>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</si>
  <si>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</si>
  <si>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</si>
  <si>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</si>
  <si>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</si>
  <si>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</si>
  <si>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</si>
  <si>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</si>
  <si>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</si>
  <si>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</si>
  <si>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</si>
  <si>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</si>
  <si>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</si>
  <si>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</si>
  <si>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</si>
  <si>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</si>
  <si>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</si>
  <si>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</si>
  <si>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</si>
  <si>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</si>
  <si>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</si>
  <si>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</si>
  <si>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</si>
  <si>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</si>
  <si>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</si>
  <si>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</si>
  <si>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</si>
  <si>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</si>
  <si>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</si>
  <si>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</si>
  <si>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</si>
  <si>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</si>
  <si>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</si>
  <si>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</si>
  <si>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</si>
  <si>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</si>
  <si>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</si>
  <si>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</si>
  <si>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</si>
  <si>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</si>
  <si>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</si>
  <si>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</si>
  <si>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</si>
  <si>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</si>
  <si>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</si>
  <si>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</si>
  <si>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</si>
  <si>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</si>
  <si>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</si>
  <si>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</si>
  <si>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</si>
  <si>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</si>
  <si>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</si>
  <si>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</si>
  <si>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</si>
  <si>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</si>
  <si>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</si>
  <si>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</si>
  <si>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</si>
  <si>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</si>
  <si>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</si>
  <si>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</si>
  <si>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</si>
  <si>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</si>
  <si>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</si>
  <si>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</si>
  <si>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</si>
  <si>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</si>
  <si>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</si>
  <si>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</si>
  <si>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</si>
  <si>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</si>
  <si>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</si>
  <si>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</si>
  <si>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</si>
  <si>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</si>
  <si>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</si>
  <si>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</si>
  <si>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</si>
  <si>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</si>
  <si>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</si>
  <si>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</si>
  <si>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</si>
  <si>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</si>
  <si>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</si>
  <si>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</si>
  <si>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</si>
  <si>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</si>
  <si>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</si>
  <si>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</si>
  <si>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условно утверждаемые</t>
  </si>
  <si>
    <t>ВСЕГО РАСХОДОВ</t>
  </si>
  <si>
    <t>(рублей)</t>
  </si>
  <si>
    <t>Наименование расхода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</si>
  <si>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</si>
  <si>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</si>
  <si>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</si>
  <si>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</si>
  <si>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</si>
  <si>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3</t>
  </si>
  <si>
    <t>4</t>
  </si>
  <si>
    <t>5</t>
  </si>
  <si>
    <t>6</t>
  </si>
  <si>
    <t>01</t>
  </si>
  <si>
    <t>02</t>
  </si>
  <si>
    <t>Глава сельского поселения и его заместители</t>
  </si>
  <si>
    <t>990Г801</t>
  </si>
  <si>
    <t>фонд оплаты труда и страховые взносы</t>
  </si>
  <si>
    <t>121</t>
  </si>
  <si>
    <t>Непрограммное направление деятельности администрации сельского поселения</t>
  </si>
  <si>
    <t>99 0 00  00000</t>
  </si>
  <si>
    <t>Глава сельского поселения</t>
  </si>
  <si>
    <t>99 0 А0  00200</t>
  </si>
  <si>
    <t>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</si>
  <si>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100</t>
  </si>
  <si>
    <t>04</t>
  </si>
  <si>
    <t>Материально- техническое обеспечение администрации сельского поселения</t>
  </si>
  <si>
    <t>990Л801</t>
  </si>
  <si>
    <t>Фонд оплаты труда и страховые взносы</t>
  </si>
  <si>
    <t>Иные выплаты персоналу за исключением фонда оплаты труда</t>
  </si>
  <si>
    <t>122</t>
  </si>
  <si>
    <t>Закупка товаров, работ, услугв сфере информационно-коммуникационных технологий</t>
  </si>
  <si>
    <t>242</t>
  </si>
  <si>
    <t>Прочая закупка товаров, работ и услуг для государственных нужд</t>
  </si>
  <si>
    <t>244</t>
  </si>
  <si>
    <t>Уплата налогов на имущество организаций и земельный налог</t>
  </si>
  <si>
    <t>851</t>
  </si>
  <si>
    <t>Уплата прочих налогов, сборов и иных обязательных  платежей</t>
  </si>
  <si>
    <t>852</t>
  </si>
  <si>
    <t xml:space="preserve"> Материально- техническое обеспечение администрации сельского поселения</t>
  </si>
  <si>
    <t>99 0 А0  00100</t>
  </si>
  <si>
    <t>Расходы на выплаты по оплате труда работниковадминистрации сельского поселения</t>
  </si>
  <si>
    <t>99 0 А0  00110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</si>
  <si>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</si>
  <si>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</si>
  <si>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Закупка товаров, работ и услуг для 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</si>
  <si>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</si>
  <si>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</si>
  <si>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</si>
  <si>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</si>
  <si>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>Материально- техническое обеспечение администрации сельского поселения.МОП</t>
  </si>
  <si>
    <t>990Л811</t>
  </si>
  <si>
    <t>Расходы на обеспечение функций  администрации сельского поселения</t>
  </si>
  <si>
    <t>99 0 А0  00190</t>
  </si>
  <si>
    <t>11</t>
  </si>
  <si>
    <t>Резервный фонд МО Чендекское сельское поселение</t>
  </si>
  <si>
    <t>99000Ш1</t>
  </si>
  <si>
    <t>Резервные средства</t>
  </si>
  <si>
    <t>870</t>
  </si>
  <si>
    <t>99 0 00 0Ш000</t>
  </si>
  <si>
    <t>13</t>
  </si>
  <si>
    <t>Централизованное обслуживание администрации сельского поселения</t>
  </si>
  <si>
    <t>990Ц801</t>
  </si>
  <si>
    <t>99 0 Ц0 00100</t>
  </si>
  <si>
    <t>99 0 Ц0 00190</t>
  </si>
  <si>
    <t>03</t>
  </si>
  <si>
    <t xml:space="preserve">Осуществление первичного воинского учета на территориях, где отсутствуют военные комиссариаты  </t>
  </si>
  <si>
    <t>9905118</t>
  </si>
  <si>
    <t>Ведомственная структура расходов местного бюджета на 2018-2019 год</t>
  </si>
  <si>
    <t>Приложение № 9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"О бюджете муниципального образования "Карагайское сельское поселение" на 2017 год и на плановый период 2018 и 2019 годов"</t>
  </si>
  <si>
    <t>Приложение № 10                                                                           к решению "О бюджете муниципального образования "Карагайское сельское поселение" на 2017 год и на плановый период 2018 и 2019 годов"</t>
  </si>
  <si>
    <t>Приложение 11
к решению "О бюджете 
муниципального образования "Карагайское сельское поселение" на 2017год и на плановый период 2018 и 2019 годов"</t>
  </si>
  <si>
    <t>Субвенции на осуществление первичного воинского учета на территориях, где отсутствуют военные комиссариаты</t>
  </si>
  <si>
    <t>99 0 00 51180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</si>
  <si>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</si>
  <si>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</si>
  <si>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01 2 02 00000</t>
  </si>
  <si>
    <t>10</t>
  </si>
  <si>
    <t>01 2 03 00000</t>
  </si>
  <si>
    <t>14</t>
  </si>
  <si>
    <t>0122003</t>
  </si>
  <si>
    <t>Основное мероприятие "Участие в профилактике терроризма и экстремизма  на территории Чендекского сельского поселения"</t>
  </si>
  <si>
    <t>01 2 04 00000</t>
  </si>
  <si>
    <t>12</t>
  </si>
  <si>
    <t>0111059</t>
  </si>
  <si>
    <t>Основное мероприятие "Обеспечение сбалансированности бюджета"</t>
  </si>
  <si>
    <t>01 1 01 00000</t>
  </si>
  <si>
    <t>Осуществление муниципального земельного контроля за использованием земель поселения</t>
  </si>
  <si>
    <t>01 1 01 02000</t>
  </si>
  <si>
    <t>05</t>
  </si>
  <si>
    <t>0121003</t>
  </si>
  <si>
    <t>0121056</t>
  </si>
  <si>
    <t>0121057</t>
  </si>
  <si>
    <t>01 2 01 00000</t>
  </si>
  <si>
    <t>Мероприятия по уличному освещению</t>
  </si>
  <si>
    <t>01 2 01 01 000</t>
  </si>
  <si>
    <t>Мероприятия по озеленению</t>
  </si>
  <si>
    <t>01 2 01 02 000</t>
  </si>
  <si>
    <t xml:space="preserve">Содержание мест захоронения </t>
  </si>
  <si>
    <t>01 2 01 03 000</t>
  </si>
  <si>
    <t>Участие в организации деятельности по сбору и транспортированию твердых комунальных отходов</t>
  </si>
  <si>
    <t>01 2 01 04 000</t>
  </si>
  <si>
    <t>Иные межбюджетные трансферты на осуществление переданных полномочий по организации утилизации отходов (буртовке)</t>
  </si>
  <si>
    <t>01 2 01 04И10</t>
  </si>
  <si>
    <t>Прочие мероприятия по благоустройству</t>
  </si>
  <si>
    <t>01 2 01 05 000</t>
  </si>
  <si>
    <t>07</t>
  </si>
  <si>
    <t>0131003</t>
  </si>
  <si>
    <t>Основное мероприятие "Организация и осуществление мероприятий молодежных центров"</t>
  </si>
  <si>
    <t>01 3 03 00000</t>
  </si>
  <si>
    <t>08</t>
  </si>
  <si>
    <t>0131001</t>
  </si>
  <si>
    <t>Основное мероприятие "Развитие культуры и спорта"</t>
  </si>
  <si>
    <t>01 3 01 00000</t>
  </si>
  <si>
    <t>Обеспечение деятельности учреждений  культуры</t>
  </si>
  <si>
    <t>01 3 01 01000</t>
  </si>
  <si>
    <t>0131004</t>
  </si>
  <si>
    <t>Публичные нормативные социальные выплаты гражданам</t>
  </si>
  <si>
    <t>312</t>
  </si>
  <si>
    <t>Основное мероприятие "Предоставление дополнительных гарантий отдельным категориям граждан"</t>
  </si>
  <si>
    <t>01 3 02 00000</t>
  </si>
  <si>
    <t>Предоставление гарантий муниципальным служащим</t>
  </si>
  <si>
    <t>01 3 02 01000</t>
  </si>
  <si>
    <t>Социальное обеспечение и иные выплаты населению</t>
  </si>
  <si>
    <t>300</t>
  </si>
  <si>
    <t>0122001</t>
  </si>
  <si>
    <t>Посорбие и компенсации гражданам и иные социальные выплаты,кроме публичных нормативных обязательств</t>
  </si>
  <si>
    <t>Оказание поддержки гражданам</t>
  </si>
  <si>
    <t>01 3 02 02000</t>
  </si>
  <si>
    <t>0131002</t>
  </si>
  <si>
    <t>Осуществление мероприятий по физической культуре и спорту</t>
  </si>
  <si>
    <t>01 3 01 02000</t>
  </si>
  <si>
    <t>Условно утвержденные расходы</t>
  </si>
  <si>
    <t>99</t>
  </si>
  <si>
    <t>9909999</t>
  </si>
  <si>
    <t>999</t>
  </si>
  <si>
    <t>Итого</t>
  </si>
  <si>
    <t>Ведомственная структура расходов местного бюджета на 2017 год</t>
  </si>
  <si>
    <t>сумма 2017 г.</t>
  </si>
  <si>
    <t>№ п/п</t>
  </si>
  <si>
    <t xml:space="preserve">Ведомственная структура расходов бюджета </t>
  </si>
  <si>
    <t>0</t>
  </si>
  <si>
    <t>Обеспечение проведение выборов и референдумов</t>
  </si>
  <si>
    <t>Подготовка и проведение выборов и референдумов</t>
  </si>
  <si>
    <t>9900003000</t>
  </si>
  <si>
    <t>Подготовка и проведение выборов и референдумов в законодательные органы местного самоуправления</t>
  </si>
  <si>
    <t>9900003200</t>
  </si>
  <si>
    <t>Материально-техническое обеспечение  бухгалтерии сельского поселения</t>
  </si>
  <si>
    <t>Расходы на обеспечение функций работников  бухгалтерии сельского поселения</t>
  </si>
  <si>
    <t>Мероприятия по профилактике терроризма и экстремизма в  рамках подпрограммы "Развитие систем жизнеобеспечения"муниципальной программы ""Комплексное совершенствование социально-экономических процессов в Чендекском сельском поселении на 2015-2018 годы"</t>
  </si>
  <si>
    <t xml:space="preserve">Мероприятия по 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
</t>
  </si>
  <si>
    <t>01 1 01 03000</t>
  </si>
  <si>
    <t xml:space="preserve">Иные межбюджетные трансферты на осуществление переданных полномочий по выдаче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осмотров зданий, сооружений и выдача рекомендаций об устранении выявленных в ходе таких осмотров нарушений
</t>
  </si>
  <si>
    <t>01 1 01 03М00</t>
  </si>
  <si>
    <t>Межбюджетные трансферты</t>
  </si>
  <si>
    <t>1 1 01 03М00</t>
  </si>
  <si>
    <t>500</t>
  </si>
  <si>
    <t>Осуществление переданных полномочий по организации утилизации  отходов (буртовке)  в рамках подпрограммы "Развитие систем жизнеобеспечения" муниципальной программы «Комплексное совершенствование социально-экономических процессов в  Чендекском сельском поселении на 2015-2018 годы»</t>
  </si>
  <si>
    <t>0121053</t>
  </si>
  <si>
    <t>Осуществление переданных полномочий по организации сбора и вывоза бытовых отходов и мусора в рамках подпрограммы "Развитие систем жизнеобеспечения "муниципальной программы "Комплексное совершенствование социально-экономических процессов в  Чендекском сельском поселении на 2015-2018 годы»</t>
  </si>
  <si>
    <t>Профессиональная подготовка, переподготовка и повышение иквалификации</t>
  </si>
  <si>
    <t>Повышение квалификации работников администрации сельского поселения</t>
  </si>
  <si>
    <t>99 0 К0 00000</t>
  </si>
  <si>
    <t xml:space="preserve">Огранизация и осуществление мероприятий молодежных центров в рамках подпрограммы "Развитие социальной сферы" муниципальной программы "Комплексное совершенствование социально-экономических процессов в Чендекском сельском поселении на 2015-2018 годы" </t>
  </si>
  <si>
    <t>Обеспечение деятельности культуры в рамках подпрограммы "Развитие социальной сферы" муниципальной программы "Комплексное совершенствование социально-экономических процессов в Чендекском сельском поселении на 2015-2018 годы"</t>
  </si>
  <si>
    <t>Сельская администрация Карагайского сельского поселения</t>
  </si>
  <si>
    <t>01 05 00 00 00 0000 000</t>
  </si>
  <si>
    <t>Изменение  остатков средств на счетах по учету средств бюдета</t>
  </si>
  <si>
    <t xml:space="preserve"> </t>
  </si>
  <si>
    <t>Выплаты гарантий муниципальным служащим в рамках подпрограммы "Развитие социальной сферы" муниципальной программы "Комплексное совершенствование социально-экономических процессов в Чендекском сельском поселении на 2015-2018 годы"</t>
  </si>
  <si>
    <t>Оказание поддержки гражданам в рамках подпрограммы "Развитие систем жизнеобеспечения" муниципальной программы "Комплексное совершенствование социально-экономических процессов в Чендекском сельском поселении на 2015-2018 годы"</t>
  </si>
  <si>
    <t>Осуществление мероприятий по физической культуле и спорта в рамках подпрограммы "Развитие социальной сферы" муниципальной программы "Комплексное совершенствование социально-экономических процессов в Чендекском сельском поселении на 2015-2018 годы"</t>
  </si>
  <si>
    <t>*</t>
  </si>
  <si>
    <t xml:space="preserve">  </t>
  </si>
  <si>
    <t>руб.</t>
  </si>
  <si>
    <t>Наименование программы</t>
  </si>
  <si>
    <t>2016г.</t>
  </si>
  <si>
    <t>Изменения  "+", "-"</t>
  </si>
  <si>
    <t>С учетом изменений</t>
  </si>
  <si>
    <t>Муниципальная программа  "Развитие территории МО "Чендекского сельского поселения"  на 2015-2018 годы"</t>
  </si>
  <si>
    <t>Непрограммные расходы</t>
  </si>
  <si>
    <t>Условно утверждаемые расходы</t>
  </si>
  <si>
    <t>Итого:</t>
  </si>
  <si>
    <t>Распределение бюджетных ассигнований местного бюджета на реализацию муниципальной программы на 2017 год</t>
  </si>
  <si>
    <t>Сумма</t>
  </si>
  <si>
    <t>7</t>
  </si>
  <si>
    <t>2017 год</t>
  </si>
  <si>
    <t>КОММУНАЛЬНОЕ ХОЗЯЙСТВО</t>
  </si>
  <si>
    <t>Основное мероприятие "Предупреждение и ликвидация последствий чрезвычайных ситуаций в границах  Карагайского сельского поселения"</t>
  </si>
  <si>
    <t>Основное мероприятие "Обеспечение первичных мер пожарной безопасности в границах Карагайского сельского поселения"</t>
  </si>
  <si>
    <t>Мероприятия по профилактике терроризма и экстремизма в рамках подпрограммы «Комлексное совершенствование социально-экономических процессов в Карагайском сельском поселении на 2015-2018 годы»</t>
  </si>
  <si>
    <t>Осуществление переданных полномочий по муниципальному земельному контролю, за использованием земель поселением в рамках подпрограммы "Обеспечение развития экономического потенциала и обеспечение сбалансированности бюджета" муниципальной программы  " Комплекссное совершенствование социально-экономических процессов в Карагайском сельском поселении на 2015-2018 годы"</t>
  </si>
  <si>
    <t>Осуществление переданных полномочий на содержание мест захоронения в рамках подпрограммы " Развитие систем жизнеобеспечения" муниципальной программы "Комплексное совершенствование социально-экономических процессов в Карагайском сельском поселении на 2015-2018 годы"</t>
  </si>
  <si>
    <t>Основное мероприятие " Повышение уровня благоустройства территории Карагайского сельского поселения"</t>
  </si>
  <si>
    <t>Прочие мероприятия  в рамках подпрограммы "Развитие систем жизнеобеспечения" муниципальной программы "Комплексное савершенствование-социально-экономических прцессов в Карагайском сельском поселениина 2015-2018 годы."</t>
  </si>
  <si>
    <t>Иные межбюджетные трансферты на осуществление переданных полномочий по организации в границах поселения водоснабжения населения</t>
  </si>
  <si>
    <t>0120100000</t>
  </si>
  <si>
    <t>0120104И20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</si>
</sst>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6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6.5"/>
      <name val="Arial Cyr"/>
      <charset val="204"/>
    </font>
    <font>
      <b/>
      <sz val="6.5"/>
      <color indexed="8"/>
      <name val="Tahoma"/>
      <family val="2"/>
      <charset val="204"/>
    </font>
    <font>
      <sz val="6.5"/>
      <color indexed="8"/>
      <name val="Tahoma"/>
      <family val="2"/>
      <charset val="204"/>
    </font>
    <font>
      <b/>
      <sz val="6.5"/>
      <name val="Arial Cyr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10"/>
      <name val="Arial Cyr"/>
      <charset val="204"/>
    </font>
    <font>
      <sz val="6.5"/>
      <name val="Calibri"/>
      <family val="2"/>
      <charset val="204"/>
    </font>
    <font>
      <sz val="11"/>
      <name val="Calibri"/>
      <family val="2"/>
      <charset val="204"/>
    </font>
    <font>
      <b/>
      <sz val="12"/>
      <name val="Arial Cyr"/>
      <charset val="204"/>
    </font>
    <font>
      <b/>
      <sz val="12"/>
      <color indexed="8"/>
      <name val="Calibri"/>
      <family val="2"/>
      <charset val="204"/>
    </font>
    <font>
      <sz val="6.5"/>
      <color indexed="8"/>
      <name val="Times New Roman"/>
      <family val="1"/>
      <charset val="204"/>
    </font>
    <font>
      <b/>
      <sz val="6.5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</borders>
  <cellStyleXfs count="52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2" fillId="0" borderId="0" applyNumberFormat="0" applyFont="0" applyFill="0" applyBorder="0" applyAlignment="0" applyProtection="0">
      <alignment vertical="top"/>
    </xf>
    <xf numFmtId="0" fontId="5" fillId="0" borderId="0"/>
    <xf numFmtId="0" fontId="13" fillId="0" borderId="0">
      <alignment vertical="top"/>
    </xf>
    <xf numFmtId="0" fontId="66" fillId="0" borderId="0"/>
    <xf numFmtId="0" fontId="5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99">
    <xf numFmtId="0" fontId="0" fillId="0" borderId="0" xfId="0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37"/>
    <xf numFmtId="0" fontId="8" fillId="0" borderId="0" xfId="37" applyFont="1" applyFill="1"/>
    <xf numFmtId="0" fontId="10" fillId="0" borderId="0" xfId="37" applyFont="1" applyFill="1" applyAlignment="1">
      <alignment wrapText="1"/>
    </xf>
    <xf numFmtId="0" fontId="11" fillId="0" borderId="0" xfId="37" applyFont="1"/>
    <xf numFmtId="0" fontId="10" fillId="0" borderId="0" xfId="37" applyFont="1" applyAlignment="1">
      <alignment horizontal="left"/>
    </xf>
    <xf numFmtId="0" fontId="33" fillId="0" borderId="0" xfId="37" applyFont="1" applyAlignment="1">
      <alignment horizontal="left"/>
    </xf>
    <xf numFmtId="0" fontId="10" fillId="0" borderId="0" xfId="37" applyFont="1" applyAlignment="1">
      <alignment horizontal="justify"/>
    </xf>
    <xf numFmtId="0" fontId="10" fillId="0" borderId="10" xfId="37" applyFont="1" applyBorder="1" applyAlignment="1">
      <alignment horizontal="center" vertical="center" wrapText="1"/>
    </xf>
    <xf numFmtId="0" fontId="10" fillId="0" borderId="0" xfId="37" applyFont="1" applyAlignment="1">
      <alignment horizontal="center" vertical="top" wrapText="1"/>
    </xf>
    <xf numFmtId="0" fontId="34" fillId="0" borderId="0" xfId="37" applyFont="1" applyAlignment="1">
      <alignment vertical="top" wrapText="1"/>
    </xf>
    <xf numFmtId="0" fontId="10" fillId="0" borderId="0" xfId="37" applyFont="1" applyAlignment="1"/>
    <xf numFmtId="0" fontId="10" fillId="0" borderId="11" xfId="37" applyFont="1" applyBorder="1" applyAlignment="1">
      <alignment wrapText="1"/>
    </xf>
    <xf numFmtId="0" fontId="10" fillId="0" borderId="10" xfId="37" applyFont="1" applyBorder="1" applyAlignment="1">
      <alignment wrapText="1"/>
    </xf>
    <xf numFmtId="3" fontId="10" fillId="0" borderId="10" xfId="37" applyNumberFormat="1" applyFont="1" applyBorder="1" applyAlignment="1">
      <alignment wrapText="1"/>
    </xf>
    <xf numFmtId="0" fontId="10" fillId="0" borderId="10" xfId="37" applyFont="1" applyBorder="1" applyAlignment="1"/>
    <xf numFmtId="0" fontId="35" fillId="24" borderId="10" xfId="37" applyFont="1" applyFill="1" applyBorder="1" applyAlignment="1">
      <alignment wrapText="1"/>
    </xf>
    <xf numFmtId="49" fontId="10" fillId="0" borderId="10" xfId="37" applyNumberFormat="1" applyFont="1" applyBorder="1" applyAlignment="1">
      <alignment wrapText="1"/>
    </xf>
    <xf numFmtId="0" fontId="35" fillId="0" borderId="10" xfId="37" applyFont="1" applyBorder="1" applyAlignment="1">
      <alignment wrapText="1"/>
    </xf>
    <xf numFmtId="0" fontId="35" fillId="24" borderId="12" xfId="37" applyFont="1" applyFill="1" applyBorder="1" applyAlignment="1">
      <alignment wrapText="1"/>
    </xf>
    <xf numFmtId="0" fontId="10" fillId="0" borderId="0" xfId="37" applyFont="1" applyFill="1" applyBorder="1" applyAlignment="1">
      <alignment horizontal="left" vertical="justify" wrapText="1"/>
    </xf>
    <xf numFmtId="0" fontId="10" fillId="0" borderId="0" xfId="37" applyFont="1" applyFill="1"/>
    <xf numFmtId="0" fontId="10" fillId="0" borderId="0" xfId="37" applyFont="1" applyFill="1" applyAlignment="1">
      <alignment horizontal="center" vertical="center" wrapText="1"/>
    </xf>
    <xf numFmtId="0" fontId="10" fillId="0" borderId="0" xfId="37" applyFont="1" applyFill="1" applyAlignment="1">
      <alignment horizontal="justify" vertical="center" wrapText="1"/>
    </xf>
    <xf numFmtId="4" fontId="6" fillId="0" borderId="0" xfId="37" applyNumberFormat="1" applyFont="1" applyFill="1" applyAlignment="1">
      <alignment horizontal="justify" vertical="center" wrapText="1"/>
    </xf>
    <xf numFmtId="0" fontId="33" fillId="0" borderId="0" xfId="37" applyFont="1" applyFill="1" applyAlignment="1">
      <alignment wrapText="1"/>
    </xf>
    <xf numFmtId="0" fontId="7" fillId="0" borderId="13" xfId="37" applyFont="1" applyFill="1" applyBorder="1" applyAlignment="1">
      <alignment horizontal="center" vertical="center" wrapText="1"/>
    </xf>
    <xf numFmtId="0" fontId="7" fillId="0" borderId="13" xfId="37" applyFont="1" applyFill="1" applyBorder="1" applyAlignment="1">
      <alignment horizontal="justify" vertical="center" wrapText="1"/>
    </xf>
    <xf numFmtId="4" fontId="7" fillId="0" borderId="13" xfId="37" applyNumberFormat="1" applyFont="1" applyFill="1" applyBorder="1" applyAlignment="1">
      <alignment horizontal="justify" vertical="center" wrapText="1"/>
    </xf>
    <xf numFmtId="0" fontId="6" fillId="0" borderId="13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justify" vertical="center" wrapText="1"/>
    </xf>
    <xf numFmtId="4" fontId="33" fillId="0" borderId="10" xfId="37" applyNumberFormat="1" applyFont="1" applyFill="1" applyBorder="1" applyAlignment="1">
      <alignment horizontal="center" vertical="center" wrapText="1"/>
    </xf>
    <xf numFmtId="0" fontId="5" fillId="0" borderId="0" xfId="37" applyFont="1" applyFill="1" applyAlignment="1"/>
    <xf numFmtId="0" fontId="5" fillId="0" borderId="0" xfId="37" applyFill="1" applyAlignment="1">
      <alignment horizontal="right" vertical="justify"/>
    </xf>
    <xf numFmtId="0" fontId="5" fillId="0" borderId="0" xfId="37" applyFont="1" applyFill="1" applyAlignment="1">
      <alignment horizontal="left" vertical="justify"/>
    </xf>
    <xf numFmtId="4" fontId="11" fillId="0" borderId="0" xfId="37" applyNumberFormat="1" applyFont="1" applyFill="1" applyAlignment="1">
      <alignment horizontal="left" vertical="justify"/>
    </xf>
    <xf numFmtId="0" fontId="10" fillId="0" borderId="0" xfId="37" applyFont="1" applyFill="1" applyAlignment="1">
      <alignment horizontal="left" vertical="center" wrapText="1"/>
    </xf>
    <xf numFmtId="4" fontId="6" fillId="0" borderId="0" xfId="37" applyNumberFormat="1" applyFont="1" applyFill="1" applyAlignment="1">
      <alignment horizontal="left" vertical="center" wrapText="1"/>
    </xf>
    <xf numFmtId="0" fontId="7" fillId="0" borderId="0" xfId="37" applyFont="1" applyFill="1" applyBorder="1" applyAlignment="1">
      <alignment horizontal="center" vertical="center" wrapText="1"/>
    </xf>
    <xf numFmtId="0" fontId="37" fillId="0" borderId="0" xfId="0" applyFont="1"/>
    <xf numFmtId="0" fontId="10" fillId="0" borderId="0" xfId="37" applyFont="1" applyFill="1" applyAlignment="1"/>
    <xf numFmtId="0" fontId="38" fillId="0" borderId="10" xfId="37" applyFont="1" applyFill="1" applyBorder="1" applyAlignment="1">
      <alignment horizontal="center" vertical="center" wrapText="1"/>
    </xf>
    <xf numFmtId="0" fontId="38" fillId="0" borderId="10" xfId="37" applyFont="1" applyFill="1" applyBorder="1" applyAlignment="1">
      <alignment horizontal="justify" vertical="center" wrapText="1"/>
    </xf>
    <xf numFmtId="4" fontId="38" fillId="0" borderId="10" xfId="37" applyNumberFormat="1" applyFont="1" applyFill="1" applyBorder="1" applyAlignment="1">
      <alignment horizontal="center" vertical="center" wrapText="1"/>
    </xf>
    <xf numFmtId="49" fontId="33" fillId="0" borderId="10" xfId="37" applyNumberFormat="1" applyFont="1" applyFill="1" applyBorder="1" applyAlignment="1">
      <alignment horizontal="center" vertical="center" wrapText="1"/>
    </xf>
    <xf numFmtId="0" fontId="7" fillId="0" borderId="0" xfId="37" applyFont="1" applyFill="1" applyBorder="1" applyAlignment="1">
      <alignment horizontal="justify" vertical="center" wrapText="1"/>
    </xf>
    <xf numFmtId="4" fontId="7" fillId="0" borderId="0" xfId="37" applyNumberFormat="1" applyFont="1" applyFill="1" applyBorder="1" applyAlignment="1">
      <alignment horizontal="justify" vertical="center" wrapText="1"/>
    </xf>
    <xf numFmtId="0" fontId="6" fillId="0" borderId="0" xfId="37" applyFont="1" applyFill="1" applyBorder="1" applyAlignment="1">
      <alignment horizontal="center" vertical="center" wrapText="1"/>
    </xf>
    <xf numFmtId="0" fontId="33" fillId="0" borderId="14" xfId="37" applyFont="1" applyFill="1" applyBorder="1" applyAlignment="1">
      <alignment horizontal="center" vertical="center" wrapText="1"/>
    </xf>
    <xf numFmtId="0" fontId="33" fillId="0" borderId="15" xfId="37" applyFont="1" applyFill="1" applyBorder="1" applyAlignment="1">
      <alignment horizontal="center" vertical="center" wrapText="1"/>
    </xf>
    <xf numFmtId="0" fontId="33" fillId="0" borderId="16" xfId="37" applyFont="1" applyFill="1" applyBorder="1" applyAlignment="1">
      <alignment horizontal="center" vertical="center" wrapText="1"/>
    </xf>
    <xf numFmtId="0" fontId="33" fillId="0" borderId="17" xfId="37" applyFont="1" applyFill="1" applyBorder="1" applyAlignment="1">
      <alignment horizontal="center" vertical="center" wrapText="1"/>
    </xf>
    <xf numFmtId="0" fontId="33" fillId="0" borderId="18" xfId="37" applyFont="1" applyFill="1" applyBorder="1" applyAlignment="1">
      <alignment horizontal="center" vertical="center" wrapText="1"/>
    </xf>
    <xf numFmtId="0" fontId="38" fillId="0" borderId="14" xfId="37" applyFont="1" applyFill="1" applyBorder="1" applyAlignment="1">
      <alignment horizontal="center" vertical="center" wrapText="1"/>
    </xf>
    <xf numFmtId="49" fontId="7" fillId="0" borderId="19" xfId="37" applyNumberFormat="1" applyFont="1" applyFill="1" applyBorder="1" applyAlignment="1">
      <alignment horizontal="center" vertical="center" wrapText="1"/>
    </xf>
    <xf numFmtId="0" fontId="43" fillId="0" borderId="0" xfId="0" applyFont="1"/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/>
    <xf numFmtId="0" fontId="44" fillId="0" borderId="0" xfId="0" applyFont="1"/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wrapText="1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49" fontId="10" fillId="0" borderId="0" xfId="0" applyNumberFormat="1" applyFont="1" applyFill="1" applyAlignment="1">
      <alignment horizontal="center"/>
    </xf>
    <xf numFmtId="0" fontId="10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4" fontId="35" fillId="0" borderId="10" xfId="0" applyNumberFormat="1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center" vertical="center" wrapText="1"/>
    </xf>
    <xf numFmtId="1" fontId="33" fillId="0" borderId="10" xfId="0" applyNumberFormat="1" applyFont="1" applyFill="1" applyBorder="1" applyAlignment="1">
      <alignment horizontal="left" vertical="top" wrapText="1"/>
    </xf>
    <xf numFmtId="49" fontId="33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center" wrapText="1"/>
    </xf>
    <xf numFmtId="0" fontId="0" fillId="24" borderId="0" xfId="0" applyFill="1"/>
    <xf numFmtId="0" fontId="0" fillId="0" borderId="0" xfId="0" applyNumberFormat="1" applyFill="1"/>
    <xf numFmtId="0" fontId="45" fillId="0" borderId="0" xfId="0" applyFont="1" applyFill="1"/>
    <xf numFmtId="0" fontId="0" fillId="24" borderId="11" xfId="0" applyFill="1" applyBorder="1"/>
    <xf numFmtId="0" fontId="51" fillId="24" borderId="0" xfId="0" applyFont="1" applyFill="1"/>
    <xf numFmtId="0" fontId="51" fillId="24" borderId="11" xfId="0" applyFont="1" applyFill="1" applyBorder="1"/>
    <xf numFmtId="2" fontId="47" fillId="24" borderId="20" xfId="0" applyNumberFormat="1" applyFont="1" applyFill="1" applyBorder="1" applyAlignment="1">
      <alignment vertical="center" wrapText="1"/>
    </xf>
    <xf numFmtId="49" fontId="47" fillId="24" borderId="11" xfId="0" applyNumberFormat="1" applyFont="1" applyFill="1" applyBorder="1" applyAlignment="1">
      <alignment horizontal="left" vertical="center" wrapText="1"/>
    </xf>
    <xf numFmtId="2" fontId="47" fillId="24" borderId="10" xfId="0" applyNumberFormat="1" applyFont="1" applyFill="1" applyBorder="1" applyAlignment="1">
      <alignment horizontal="right" vertical="center" wrapText="1"/>
    </xf>
    <xf numFmtId="2" fontId="47" fillId="24" borderId="11" xfId="0" applyNumberFormat="1" applyFont="1" applyFill="1" applyBorder="1" applyAlignment="1">
      <alignment horizontal="right" vertical="center" wrapText="1"/>
    </xf>
    <xf numFmtId="2" fontId="46" fillId="24" borderId="20" xfId="0" applyNumberFormat="1" applyFont="1" applyFill="1" applyBorder="1" applyAlignment="1">
      <alignment vertical="center" wrapText="1"/>
    </xf>
    <xf numFmtId="49" fontId="46" fillId="24" borderId="11" xfId="0" applyNumberFormat="1" applyFont="1" applyFill="1" applyBorder="1" applyAlignment="1">
      <alignment horizontal="left" vertical="center" wrapText="1"/>
    </xf>
    <xf numFmtId="0" fontId="0" fillId="24" borderId="0" xfId="0" applyFill="1" applyBorder="1"/>
    <xf numFmtId="0" fontId="45" fillId="24" borderId="0" xfId="0" applyFont="1" applyFill="1"/>
    <xf numFmtId="0" fontId="0" fillId="0" borderId="0" xfId="0" applyFont="1" applyFill="1"/>
    <xf numFmtId="4" fontId="45" fillId="0" borderId="0" xfId="0" applyNumberFormat="1" applyFont="1" applyFill="1" applyBorder="1"/>
    <xf numFmtId="0" fontId="45" fillId="0" borderId="0" xfId="0" applyFont="1" applyFill="1" applyBorder="1"/>
    <xf numFmtId="4" fontId="43" fillId="0" borderId="0" xfId="0" applyNumberFormat="1" applyFont="1" applyFill="1"/>
    <xf numFmtId="2" fontId="0" fillId="24" borderId="0" xfId="0" applyNumberFormat="1" applyFill="1"/>
    <xf numFmtId="4" fontId="45" fillId="0" borderId="0" xfId="0" applyNumberFormat="1" applyFont="1" applyFill="1"/>
    <xf numFmtId="0" fontId="35" fillId="0" borderId="0" xfId="0" applyFont="1" applyAlignment="1">
      <alignment horizontal="center" vertical="top" wrapText="1"/>
    </xf>
    <xf numFmtId="0" fontId="35" fillId="0" borderId="0" xfId="0" applyFont="1" applyAlignment="1">
      <alignment vertical="top" wrapText="1"/>
    </xf>
    <xf numFmtId="49" fontId="35" fillId="0" borderId="0" xfId="0" applyNumberFormat="1" applyFont="1" applyAlignment="1">
      <alignment horizontal="center" vertical="top" wrapText="1"/>
    </xf>
    <xf numFmtId="0" fontId="39" fillId="0" borderId="0" xfId="0" applyFont="1" applyAlignment="1">
      <alignment horizontal="right" wrapText="1"/>
    </xf>
    <xf numFmtId="0" fontId="10" fillId="0" borderId="10" xfId="0" applyFont="1" applyFill="1" applyBorder="1" applyAlignment="1">
      <alignment horizontal="center" vertical="top" wrapText="1"/>
    </xf>
    <xf numFmtId="0" fontId="59" fillId="0" borderId="0" xfId="0" applyFont="1" applyFill="1" applyBorder="1" applyAlignment="1">
      <alignment horizontal="center"/>
    </xf>
    <xf numFmtId="0" fontId="59" fillId="0" borderId="0" xfId="0" applyFont="1" applyFill="1" applyBorder="1" applyAlignment="1">
      <alignment horizontal="right"/>
    </xf>
    <xf numFmtId="0" fontId="60" fillId="0" borderId="0" xfId="0" applyFont="1"/>
    <xf numFmtId="0" fontId="10" fillId="0" borderId="10" xfId="0" applyFont="1" applyBorder="1" applyAlignment="1">
      <alignment horizontal="center" vertical="top" wrapText="1"/>
    </xf>
    <xf numFmtId="4" fontId="10" fillId="0" borderId="10" xfId="0" applyNumberFormat="1" applyFont="1" applyBorder="1" applyAlignment="1">
      <alignment vertical="top" wrapText="1"/>
    </xf>
    <xf numFmtId="4" fontId="10" fillId="0" borderId="10" xfId="48" applyNumberFormat="1" applyFont="1" applyFill="1" applyBorder="1" applyAlignment="1">
      <alignment vertical="top" wrapText="1"/>
    </xf>
    <xf numFmtId="4" fontId="10" fillId="0" borderId="10" xfId="0" applyNumberFormat="1" applyFont="1" applyBorder="1" applyAlignment="1">
      <alignment horizontal="center" vertical="top" wrapText="1"/>
    </xf>
    <xf numFmtId="4" fontId="10" fillId="0" borderId="10" xfId="0" applyNumberFormat="1" applyFont="1" applyBorder="1" applyAlignment="1">
      <alignment wrapText="1"/>
    </xf>
    <xf numFmtId="4" fontId="10" fillId="0" borderId="10" xfId="0" applyNumberFormat="1" applyFont="1" applyBorder="1" applyAlignment="1">
      <alignment horizontal="center" wrapText="1"/>
    </xf>
    <xf numFmtId="0" fontId="60" fillId="0" borderId="10" xfId="0" applyFont="1" applyBorder="1"/>
    <xf numFmtId="0" fontId="33" fillId="0" borderId="10" xfId="0" applyFont="1" applyBorder="1" applyAlignment="1">
      <alignment horizontal="center" wrapText="1"/>
    </xf>
    <xf numFmtId="0" fontId="42" fillId="0" borderId="10" xfId="0" applyFont="1" applyFill="1" applyBorder="1" applyAlignment="1">
      <alignment horizontal="center" vertical="center"/>
    </xf>
    <xf numFmtId="0" fontId="61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62" fillId="0" borderId="0" xfId="0" applyFont="1" applyAlignment="1">
      <alignment vertical="center" wrapText="1"/>
    </xf>
    <xf numFmtId="0" fontId="62" fillId="0" borderId="0" xfId="0" applyFont="1" applyAlignment="1">
      <alignment horizontal="right" vertical="center" wrapText="1"/>
    </xf>
    <xf numFmtId="0" fontId="58" fillId="0" borderId="0" xfId="37" applyFont="1" applyFill="1" applyAlignment="1">
      <alignment horizontal="right" wrapText="1"/>
    </xf>
    <xf numFmtId="0" fontId="33" fillId="0" borderId="19" xfId="37" applyFont="1" applyFill="1" applyBorder="1" applyAlignment="1">
      <alignment horizontal="center" vertical="center" wrapText="1"/>
    </xf>
    <xf numFmtId="0" fontId="10" fillId="0" borderId="21" xfId="37" applyFont="1" applyBorder="1" applyAlignment="1">
      <alignment horizontal="center"/>
    </xf>
    <xf numFmtId="0" fontId="10" fillId="0" borderId="10" xfId="37" applyFont="1" applyBorder="1"/>
    <xf numFmtId="0" fontId="10" fillId="0" borderId="22" xfId="37" applyFont="1" applyBorder="1"/>
    <xf numFmtId="0" fontId="10" fillId="0" borderId="22" xfId="37" applyFont="1" applyBorder="1" applyAlignment="1">
      <alignment wrapText="1"/>
    </xf>
    <xf numFmtId="0" fontId="10" fillId="0" borderId="23" xfId="37" applyFont="1" applyBorder="1" applyAlignment="1">
      <alignment horizontal="center"/>
    </xf>
    <xf numFmtId="0" fontId="10" fillId="0" borderId="17" xfId="37" applyFont="1" applyBorder="1"/>
    <xf numFmtId="0" fontId="10" fillId="0" borderId="18" xfId="37" applyFont="1" applyBorder="1" applyAlignment="1">
      <alignment wrapText="1"/>
    </xf>
    <xf numFmtId="0" fontId="33" fillId="0" borderId="10" xfId="0" applyFont="1" applyFill="1" applyBorder="1" applyAlignment="1">
      <alignment horizontal="center" vertical="top" wrapText="1"/>
    </xf>
    <xf numFmtId="4" fontId="33" fillId="0" borderId="10" xfId="0" applyNumberFormat="1" applyFont="1" applyBorder="1" applyAlignment="1">
      <alignment horizontal="center" wrapText="1"/>
    </xf>
    <xf numFmtId="49" fontId="38" fillId="0" borderId="14" xfId="37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wrapText="1"/>
    </xf>
    <xf numFmtId="2" fontId="46" fillId="24" borderId="10" xfId="0" applyNumberFormat="1" applyFont="1" applyFill="1" applyBorder="1" applyAlignment="1">
      <alignment horizontal="right" vertical="center" wrapText="1"/>
    </xf>
    <xf numFmtId="2" fontId="46" fillId="24" borderId="11" xfId="0" applyNumberFormat="1" applyFont="1" applyFill="1" applyBorder="1" applyAlignment="1">
      <alignment horizontal="right" vertical="center" wrapText="1"/>
    </xf>
    <xf numFmtId="0" fontId="32" fillId="24" borderId="0" xfId="0" applyFont="1" applyFill="1" applyAlignment="1">
      <alignment horizontal="right"/>
    </xf>
    <xf numFmtId="0" fontId="45" fillId="24" borderId="0" xfId="0" applyFont="1" applyFill="1" applyAlignment="1">
      <alignment horizontal="left"/>
    </xf>
    <xf numFmtId="0" fontId="45" fillId="24" borderId="0" xfId="0" applyFont="1" applyFill="1" applyAlignment="1"/>
    <xf numFmtId="0" fontId="0" fillId="24" borderId="0" xfId="0" applyNumberFormat="1" applyFill="1"/>
    <xf numFmtId="0" fontId="47" fillId="24" borderId="0" xfId="0" applyFont="1" applyFill="1" applyAlignment="1">
      <alignment horizontal="center" vertical="center" wrapText="1"/>
    </xf>
    <xf numFmtId="4" fontId="47" fillId="24" borderId="0" xfId="0" applyNumberFormat="1" applyFont="1" applyFill="1" applyAlignment="1">
      <alignment horizontal="center" vertical="center" wrapText="1"/>
    </xf>
    <xf numFmtId="0" fontId="46" fillId="24" borderId="0" xfId="0" applyFont="1" applyFill="1" applyAlignment="1">
      <alignment horizontal="center" vertical="center" wrapText="1"/>
    </xf>
    <xf numFmtId="0" fontId="47" fillId="24" borderId="0" xfId="0" applyFont="1" applyFill="1" applyAlignment="1">
      <alignment horizontal="right" vertical="center" wrapText="1"/>
    </xf>
    <xf numFmtId="0" fontId="48" fillId="24" borderId="10" xfId="0" applyNumberFormat="1" applyFont="1" applyFill="1" applyBorder="1" applyAlignment="1">
      <alignment horizontal="center" vertical="center" wrapText="1"/>
    </xf>
    <xf numFmtId="0" fontId="50" fillId="24" borderId="10" xfId="0" applyNumberFormat="1" applyFont="1" applyFill="1" applyBorder="1" applyAlignment="1">
      <alignment horizontal="center" vertical="center" wrapText="1"/>
    </xf>
    <xf numFmtId="0" fontId="49" fillId="24" borderId="10" xfId="0" applyNumberFormat="1" applyFont="1" applyFill="1" applyBorder="1" applyAlignment="1">
      <alignment horizontal="center" vertical="center" wrapText="1"/>
    </xf>
    <xf numFmtId="4" fontId="49" fillId="24" borderId="10" xfId="0" applyNumberFormat="1" applyFont="1" applyFill="1" applyBorder="1" applyAlignment="1">
      <alignment horizontal="center" vertical="center" wrapText="1"/>
    </xf>
    <xf numFmtId="49" fontId="46" fillId="24" borderId="24" xfId="0" applyNumberFormat="1" applyFont="1" applyFill="1" applyBorder="1" applyAlignment="1">
      <alignment vertical="center" wrapText="1"/>
    </xf>
    <xf numFmtId="49" fontId="46" fillId="24" borderId="14" xfId="0" applyNumberFormat="1" applyFont="1" applyFill="1" applyBorder="1" applyAlignment="1">
      <alignment horizontal="center" vertical="center" wrapText="1"/>
    </xf>
    <xf numFmtId="0" fontId="0" fillId="24" borderId="25" xfId="0" applyFill="1" applyBorder="1" applyAlignment="1">
      <alignment horizontal="center"/>
    </xf>
    <xf numFmtId="0" fontId="0" fillId="24" borderId="10" xfId="0" applyFill="1" applyBorder="1"/>
    <xf numFmtId="0" fontId="37" fillId="24" borderId="10" xfId="0" applyNumberFormat="1" applyFont="1" applyFill="1" applyBorder="1" applyAlignment="1">
      <alignment horizontal="center"/>
    </xf>
    <xf numFmtId="0" fontId="49" fillId="24" borderId="10" xfId="0" applyFont="1" applyFill="1" applyBorder="1" applyAlignment="1">
      <alignment horizontal="center" vertical="center"/>
    </xf>
    <xf numFmtId="49" fontId="56" fillId="24" borderId="10" xfId="0" applyNumberFormat="1" applyFont="1" applyFill="1" applyBorder="1" applyAlignment="1">
      <alignment horizontal="center" vertical="center" wrapText="1"/>
    </xf>
    <xf numFmtId="4" fontId="56" fillId="24" borderId="10" xfId="0" applyNumberFormat="1" applyFont="1" applyFill="1" applyBorder="1" applyAlignment="1">
      <alignment horizontal="center" vertical="center" wrapText="1"/>
    </xf>
    <xf numFmtId="49" fontId="46" fillId="24" borderId="20" xfId="0" applyNumberFormat="1" applyFont="1" applyFill="1" applyBorder="1" applyAlignment="1">
      <alignment vertical="center" wrapText="1"/>
    </xf>
    <xf numFmtId="49" fontId="46" fillId="24" borderId="25" xfId="0" applyNumberFormat="1" applyFont="1" applyFill="1" applyBorder="1" applyAlignment="1">
      <alignment horizontal="center" vertical="center" wrapText="1"/>
    </xf>
    <xf numFmtId="49" fontId="46" fillId="24" borderId="10" xfId="0" applyNumberFormat="1" applyFont="1" applyFill="1" applyBorder="1" applyAlignment="1">
      <alignment horizontal="center" vertical="center" wrapText="1"/>
    </xf>
    <xf numFmtId="49" fontId="46" fillId="24" borderId="11" xfId="0" applyNumberFormat="1" applyFont="1" applyFill="1" applyBorder="1" applyAlignment="1">
      <alignment horizontal="center" vertical="center" wrapText="1"/>
    </xf>
    <xf numFmtId="0" fontId="49" fillId="24" borderId="10" xfId="0" applyNumberFormat="1" applyFont="1" applyFill="1" applyBorder="1" applyAlignment="1">
      <alignment horizontal="left" vertical="center" wrapText="1"/>
    </xf>
    <xf numFmtId="4" fontId="0" fillId="24" borderId="0" xfId="0" applyNumberFormat="1" applyFill="1"/>
    <xf numFmtId="0" fontId="51" fillId="24" borderId="10" xfId="0" applyFont="1" applyFill="1" applyBorder="1"/>
    <xf numFmtId="0" fontId="50" fillId="24" borderId="10" xfId="0" applyNumberFormat="1" applyFont="1" applyFill="1" applyBorder="1" applyAlignment="1">
      <alignment horizontal="left" vertical="center" wrapText="1"/>
    </xf>
    <xf numFmtId="0" fontId="50" fillId="24" borderId="10" xfId="0" applyFont="1" applyFill="1" applyBorder="1" applyAlignment="1">
      <alignment horizontal="center" vertical="center"/>
    </xf>
    <xf numFmtId="49" fontId="57" fillId="24" borderId="10" xfId="0" applyNumberFormat="1" applyFont="1" applyFill="1" applyBorder="1" applyAlignment="1">
      <alignment horizontal="center" vertical="center" wrapText="1"/>
    </xf>
    <xf numFmtId="4" fontId="57" fillId="24" borderId="10" xfId="0" applyNumberFormat="1" applyFont="1" applyFill="1" applyBorder="1" applyAlignment="1">
      <alignment horizontal="center" vertical="center" wrapText="1"/>
    </xf>
    <xf numFmtId="0" fontId="56" fillId="24" borderId="10" xfId="0" applyFont="1" applyFill="1" applyBorder="1" applyAlignment="1">
      <alignment horizontal="center" vertical="center" wrapText="1"/>
    </xf>
    <xf numFmtId="0" fontId="57" fillId="24" borderId="10" xfId="0" applyFont="1" applyFill="1" applyBorder="1" applyAlignment="1">
      <alignment horizontal="center" vertical="center" wrapText="1"/>
    </xf>
    <xf numFmtId="4" fontId="51" fillId="24" borderId="0" xfId="0" applyNumberFormat="1" applyFont="1" applyFill="1"/>
    <xf numFmtId="49" fontId="46" fillId="24" borderId="0" xfId="0" applyNumberFormat="1" applyFont="1" applyFill="1" applyBorder="1" applyAlignment="1">
      <alignment horizontal="center" vertical="center" wrapText="1"/>
    </xf>
    <xf numFmtId="49" fontId="47" fillId="24" borderId="0" xfId="0" applyNumberFormat="1" applyFont="1" applyFill="1" applyBorder="1" applyAlignment="1">
      <alignment horizontal="center" vertical="center" wrapText="1"/>
    </xf>
    <xf numFmtId="49" fontId="47" fillId="24" borderId="0" xfId="0" applyNumberFormat="1" applyFont="1" applyFill="1" applyBorder="1" applyAlignment="1">
      <alignment horizontal="left" vertical="center" wrapText="1"/>
    </xf>
    <xf numFmtId="0" fontId="49" fillId="24" borderId="0" xfId="0" applyFont="1" applyFill="1" applyAlignment="1">
      <alignment horizontal="justify" vertical="center"/>
    </xf>
    <xf numFmtId="0" fontId="9" fillId="24" borderId="10" xfId="0" applyFont="1" applyFill="1" applyBorder="1" applyAlignment="1">
      <alignment horizontal="center" vertical="top" wrapText="1"/>
    </xf>
    <xf numFmtId="0" fontId="8" fillId="24" borderId="10" xfId="0" applyFont="1" applyFill="1" applyBorder="1" applyAlignment="1">
      <alignment horizontal="center" vertical="top" wrapText="1"/>
    </xf>
    <xf numFmtId="0" fontId="49" fillId="24" borderId="11" xfId="0" applyFont="1" applyFill="1" applyBorder="1" applyAlignment="1">
      <alignment horizontal="left" wrapText="1"/>
    </xf>
    <xf numFmtId="0" fontId="56" fillId="24" borderId="10" xfId="36" applyNumberFormat="1" applyFont="1" applyFill="1" applyBorder="1" applyAlignment="1">
      <alignment horizontal="left" vertical="center" wrapText="1"/>
    </xf>
    <xf numFmtId="0" fontId="56" fillId="24" borderId="10" xfId="36" applyNumberFormat="1" applyFont="1" applyFill="1" applyBorder="1" applyAlignment="1">
      <alignment horizontal="center" vertical="center" wrapText="1"/>
    </xf>
    <xf numFmtId="49" fontId="56" fillId="24" borderId="26" xfId="36" applyNumberFormat="1" applyFont="1" applyFill="1" applyBorder="1" applyAlignment="1">
      <alignment horizontal="center" vertical="center" wrapText="1"/>
    </xf>
    <xf numFmtId="0" fontId="56" fillId="24" borderId="10" xfId="36" applyNumberFormat="1" applyFont="1" applyFill="1" applyBorder="1" applyAlignment="1">
      <alignment horizontal="left" vertical="top" wrapText="1"/>
    </xf>
    <xf numFmtId="0" fontId="49" fillId="24" borderId="0" xfId="0" applyFont="1" applyFill="1" applyAlignment="1">
      <alignment vertical="center"/>
    </xf>
    <xf numFmtId="49" fontId="49" fillId="24" borderId="11" xfId="0" applyNumberFormat="1" applyFont="1" applyFill="1" applyBorder="1" applyAlignment="1">
      <alignment horizontal="left" wrapText="1"/>
    </xf>
    <xf numFmtId="0" fontId="52" fillId="24" borderId="0" xfId="0" applyFont="1" applyFill="1" applyBorder="1" applyAlignment="1">
      <alignment horizontal="left"/>
    </xf>
    <xf numFmtId="0" fontId="49" fillId="24" borderId="10" xfId="0" applyNumberFormat="1" applyFont="1" applyFill="1" applyBorder="1" applyAlignment="1">
      <alignment horizontal="left" wrapText="1"/>
    </xf>
    <xf numFmtId="0" fontId="49" fillId="24" borderId="10" xfId="0" applyFont="1" applyFill="1" applyBorder="1" applyAlignment="1">
      <alignment horizontal="justify"/>
    </xf>
    <xf numFmtId="0" fontId="49" fillId="24" borderId="10" xfId="0" applyFont="1" applyFill="1" applyBorder="1" applyAlignment="1">
      <alignment horizontal="left" wrapText="1"/>
    </xf>
    <xf numFmtId="0" fontId="53" fillId="24" borderId="10" xfId="0" applyFont="1" applyFill="1" applyBorder="1"/>
    <xf numFmtId="49" fontId="49" fillId="24" borderId="10" xfId="0" applyNumberFormat="1" applyFont="1" applyFill="1" applyBorder="1" applyAlignment="1">
      <alignment horizontal="left" wrapText="1"/>
    </xf>
    <xf numFmtId="4" fontId="35" fillId="24" borderId="10" xfId="0" applyNumberFormat="1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horizontal="left" vertical="center" wrapText="1"/>
    </xf>
    <xf numFmtId="49" fontId="33" fillId="24" borderId="10" xfId="0" applyNumberFormat="1" applyFont="1" applyFill="1" applyBorder="1" applyAlignment="1">
      <alignment horizontal="center" vertical="center" wrapText="1"/>
    </xf>
    <xf numFmtId="4" fontId="33" fillId="24" borderId="10" xfId="0" applyNumberFormat="1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horizontal="left" vertical="center" wrapText="1"/>
    </xf>
    <xf numFmtId="49" fontId="10" fillId="24" borderId="10" xfId="0" applyNumberFormat="1" applyFont="1" applyFill="1" applyBorder="1" applyAlignment="1">
      <alignment horizontal="center" vertical="center" wrapText="1"/>
    </xf>
    <xf numFmtId="4" fontId="10" fillId="24" borderId="10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Border="1" applyAlignment="1">
      <alignment vertical="top"/>
    </xf>
    <xf numFmtId="4" fontId="64" fillId="0" borderId="10" xfId="0" applyNumberFormat="1" applyFont="1" applyBorder="1" applyAlignment="1">
      <alignment vertical="top"/>
    </xf>
    <xf numFmtId="0" fontId="10" fillId="24" borderId="10" xfId="37" applyFont="1" applyFill="1" applyBorder="1"/>
    <xf numFmtId="0" fontId="33" fillId="24" borderId="10" xfId="37" applyFont="1" applyFill="1" applyBorder="1" applyAlignment="1">
      <alignment horizontal="center" vertical="center" wrapText="1"/>
    </xf>
    <xf numFmtId="0" fontId="10" fillId="24" borderId="10" xfId="37" applyFont="1" applyFill="1" applyBorder="1" applyAlignment="1">
      <alignment horizontal="justify" vertical="center" wrapText="1"/>
    </xf>
    <xf numFmtId="4" fontId="33" fillId="24" borderId="10" xfId="37" applyNumberFormat="1" applyFont="1" applyFill="1" applyBorder="1" applyAlignment="1">
      <alignment horizontal="center" vertical="center" wrapText="1"/>
    </xf>
    <xf numFmtId="0" fontId="33" fillId="24" borderId="10" xfId="37" applyFont="1" applyFill="1" applyBorder="1" applyAlignment="1">
      <alignment horizontal="justify" vertical="center" wrapText="1"/>
    </xf>
    <xf numFmtId="0" fontId="10" fillId="24" borderId="10" xfId="37" applyFont="1" applyFill="1" applyBorder="1" applyAlignment="1">
      <alignment horizontal="center" vertical="center" wrapText="1"/>
    </xf>
    <xf numFmtId="4" fontId="10" fillId="24" borderId="10" xfId="37" applyNumberFormat="1" applyFont="1" applyFill="1" applyBorder="1" applyAlignment="1">
      <alignment horizontal="center" vertical="center" wrapText="1"/>
    </xf>
    <xf numFmtId="0" fontId="35" fillId="24" borderId="11" xfId="37" applyFont="1" applyFill="1" applyBorder="1" applyAlignment="1">
      <alignment horizontal="left" vertical="top" wrapText="1"/>
    </xf>
    <xf numFmtId="4" fontId="35" fillId="24" borderId="11" xfId="37" applyNumberFormat="1" applyFont="1" applyFill="1" applyBorder="1" applyAlignment="1">
      <alignment horizontal="center" vertical="center" wrapText="1"/>
    </xf>
    <xf numFmtId="0" fontId="10" fillId="24" borderId="11" xfId="37" applyFont="1" applyFill="1" applyBorder="1" applyAlignment="1">
      <alignment horizontal="left" vertical="top" wrapText="1"/>
    </xf>
    <xf numFmtId="49" fontId="10" fillId="24" borderId="10" xfId="37" applyNumberFormat="1" applyFont="1" applyFill="1" applyBorder="1" applyAlignment="1">
      <alignment horizontal="center" vertical="center"/>
    </xf>
    <xf numFmtId="0" fontId="10" fillId="24" borderId="11" xfId="37" applyFont="1" applyFill="1" applyBorder="1" applyAlignment="1">
      <alignment horizontal="justify" vertical="top" wrapText="1"/>
    </xf>
    <xf numFmtId="49" fontId="10" fillId="24" borderId="10" xfId="37" applyNumberFormat="1" applyFont="1" applyFill="1" applyBorder="1" applyAlignment="1">
      <alignment horizontal="center" vertical="center" wrapText="1"/>
    </xf>
    <xf numFmtId="49" fontId="33" fillId="24" borderId="10" xfId="37" applyNumberFormat="1" applyFont="1" applyFill="1" applyBorder="1" applyAlignment="1">
      <alignment horizontal="center" vertical="center" wrapText="1"/>
    </xf>
    <xf numFmtId="0" fontId="10" fillId="24" borderId="12" xfId="37" applyFont="1" applyFill="1" applyBorder="1" applyAlignment="1">
      <alignment horizontal="center" vertical="center" wrapText="1"/>
    </xf>
    <xf numFmtId="0" fontId="10" fillId="24" borderId="12" xfId="37" applyFont="1" applyFill="1" applyBorder="1" applyAlignment="1">
      <alignment horizontal="justify" vertical="center" wrapText="1"/>
    </xf>
    <xf numFmtId="4" fontId="10" fillId="24" borderId="12" xfId="37" applyNumberFormat="1" applyFont="1" applyFill="1" applyBorder="1" applyAlignment="1">
      <alignment horizontal="center" vertical="center" wrapText="1"/>
    </xf>
    <xf numFmtId="0" fontId="10" fillId="24" borderId="10" xfId="37" applyFont="1" applyFill="1" applyBorder="1" applyAlignment="1">
      <alignment horizontal="justify" vertical="top" wrapText="1"/>
    </xf>
    <xf numFmtId="4" fontId="10" fillId="24" borderId="20" xfId="37" applyNumberFormat="1" applyFont="1" applyFill="1" applyBorder="1" applyAlignment="1">
      <alignment horizontal="center" vertical="center" wrapText="1"/>
    </xf>
    <xf numFmtId="0" fontId="10" fillId="24" borderId="14" xfId="37" applyFont="1" applyFill="1" applyBorder="1" applyAlignment="1">
      <alignment horizontal="center" vertical="center" wrapText="1"/>
    </xf>
    <xf numFmtId="0" fontId="10" fillId="24" borderId="10" xfId="37" applyFont="1" applyFill="1" applyBorder="1" applyAlignment="1">
      <alignment horizontal="left" vertical="top" wrapText="1"/>
    </xf>
    <xf numFmtId="0" fontId="33" fillId="24" borderId="0" xfId="37" applyFont="1" applyFill="1" applyAlignment="1">
      <alignment horizontal="justify" vertical="top" wrapText="1"/>
    </xf>
    <xf numFmtId="4" fontId="33" fillId="24" borderId="0" xfId="37" applyNumberFormat="1" applyFont="1" applyFill="1" applyAlignment="1">
      <alignment horizontal="center" vertical="center" wrapText="1"/>
    </xf>
    <xf numFmtId="4" fontId="33" fillId="24" borderId="14" xfId="37" applyNumberFormat="1" applyFont="1" applyFill="1" applyBorder="1" applyAlignment="1">
      <alignment horizontal="center" vertical="center" wrapText="1"/>
    </xf>
    <xf numFmtId="0" fontId="35" fillId="24" borderId="27" xfId="37" applyFont="1" applyFill="1" applyBorder="1" applyAlignment="1">
      <alignment horizontal="left" vertical="top" wrapText="1"/>
    </xf>
    <xf numFmtId="4" fontId="35" fillId="24" borderId="27" xfId="37" applyNumberFormat="1" applyFont="1" applyFill="1" applyBorder="1" applyAlignment="1">
      <alignment horizontal="center" vertical="center" wrapText="1"/>
    </xf>
    <xf numFmtId="0" fontId="33" fillId="24" borderId="10" xfId="37" applyFont="1" applyFill="1" applyBorder="1" applyAlignment="1">
      <alignment vertical="top" wrapText="1"/>
    </xf>
    <xf numFmtId="0" fontId="10" fillId="24" borderId="10" xfId="37" applyFont="1" applyFill="1" applyBorder="1" applyAlignment="1">
      <alignment vertical="top" wrapText="1"/>
    </xf>
    <xf numFmtId="0" fontId="33" fillId="24" borderId="11" xfId="37" applyFont="1" applyFill="1" applyBorder="1" applyAlignment="1">
      <alignment wrapText="1"/>
    </xf>
    <xf numFmtId="0" fontId="10" fillId="24" borderId="11" xfId="37" applyFont="1" applyFill="1" applyBorder="1" applyAlignment="1">
      <alignment wrapText="1"/>
    </xf>
    <xf numFmtId="0" fontId="35" fillId="24" borderId="10" xfId="37" applyFont="1" applyFill="1" applyBorder="1" applyAlignment="1">
      <alignment horizontal="left" vertical="top" wrapText="1"/>
    </xf>
    <xf numFmtId="0" fontId="42" fillId="24" borderId="10" xfId="37" applyFont="1" applyFill="1" applyBorder="1" applyAlignment="1">
      <alignment horizontal="left" vertical="top" wrapText="1"/>
    </xf>
    <xf numFmtId="0" fontId="42" fillId="24" borderId="10" xfId="37" applyFont="1" applyFill="1" applyBorder="1" applyAlignment="1">
      <alignment horizontal="left" vertical="center" wrapText="1"/>
    </xf>
    <xf numFmtId="0" fontId="10" fillId="24" borderId="10" xfId="37" applyNumberFormat="1" applyFont="1" applyFill="1" applyBorder="1" applyAlignment="1">
      <alignment horizontal="center" vertical="center" wrapText="1"/>
    </xf>
    <xf numFmtId="0" fontId="35" fillId="24" borderId="10" xfId="37" applyFont="1" applyFill="1" applyBorder="1" applyAlignment="1">
      <alignment horizontal="left" vertical="center" wrapText="1"/>
    </xf>
    <xf numFmtId="0" fontId="33" fillId="24" borderId="11" xfId="37" applyFont="1" applyFill="1" applyBorder="1" applyAlignment="1">
      <alignment horizontal="justify" vertical="center" wrapText="1"/>
    </xf>
    <xf numFmtId="0" fontId="49" fillId="24" borderId="11" xfId="0" applyNumberFormat="1" applyFont="1" applyFill="1" applyBorder="1" applyAlignment="1">
      <alignment horizontal="left" vertical="center" wrapText="1"/>
    </xf>
    <xf numFmtId="4" fontId="38" fillId="24" borderId="10" xfId="0" applyNumberFormat="1" applyFont="1" applyFill="1" applyBorder="1"/>
    <xf numFmtId="0" fontId="38" fillId="24" borderId="10" xfId="37" applyFont="1" applyFill="1" applyBorder="1" applyAlignment="1">
      <alignment horizontal="center" vertical="center" wrapText="1"/>
    </xf>
    <xf numFmtId="0" fontId="39" fillId="24" borderId="10" xfId="37" applyFont="1" applyFill="1" applyBorder="1" applyAlignment="1">
      <alignment horizontal="justify" vertical="center" wrapText="1"/>
    </xf>
    <xf numFmtId="4" fontId="38" fillId="24" borderId="10" xfId="37" applyNumberFormat="1" applyFont="1" applyFill="1" applyBorder="1" applyAlignment="1">
      <alignment horizontal="center" vertical="center" wrapText="1"/>
    </xf>
    <xf numFmtId="0" fontId="38" fillId="24" borderId="10" xfId="37" applyFont="1" applyFill="1" applyBorder="1" applyAlignment="1">
      <alignment horizontal="justify" vertical="center" wrapText="1"/>
    </xf>
    <xf numFmtId="0" fontId="39" fillId="24" borderId="10" xfId="37" applyFont="1" applyFill="1" applyBorder="1" applyAlignment="1">
      <alignment horizontal="center" vertical="center" wrapText="1"/>
    </xf>
    <xf numFmtId="4" fontId="39" fillId="24" borderId="10" xfId="37" applyNumberFormat="1" applyFont="1" applyFill="1" applyBorder="1" applyAlignment="1">
      <alignment horizontal="center" vertical="center" wrapText="1"/>
    </xf>
    <xf numFmtId="0" fontId="40" fillId="24" borderId="11" xfId="37" applyFont="1" applyFill="1" applyBorder="1" applyAlignment="1">
      <alignment horizontal="left" vertical="top" wrapText="1"/>
    </xf>
    <xf numFmtId="4" fontId="40" fillId="24" borderId="11" xfId="37" applyNumberFormat="1" applyFont="1" applyFill="1" applyBorder="1" applyAlignment="1">
      <alignment horizontal="center" vertical="center" wrapText="1"/>
    </xf>
    <xf numFmtId="0" fontId="39" fillId="24" borderId="11" xfId="37" applyFont="1" applyFill="1" applyBorder="1" applyAlignment="1">
      <alignment horizontal="left" vertical="top" wrapText="1"/>
    </xf>
    <xf numFmtId="49" fontId="39" fillId="24" borderId="10" xfId="37" applyNumberFormat="1" applyFont="1" applyFill="1" applyBorder="1" applyAlignment="1">
      <alignment horizontal="center" vertical="center"/>
    </xf>
    <xf numFmtId="0" fontId="39" fillId="24" borderId="11" xfId="37" applyFont="1" applyFill="1" applyBorder="1" applyAlignment="1">
      <alignment horizontal="justify" vertical="top" wrapText="1"/>
    </xf>
    <xf numFmtId="49" fontId="39" fillId="24" borderId="10" xfId="37" applyNumberFormat="1" applyFont="1" applyFill="1" applyBorder="1" applyAlignment="1">
      <alignment horizontal="center" vertical="center" wrapText="1"/>
    </xf>
    <xf numFmtId="0" fontId="39" fillId="24" borderId="12" xfId="37" applyFont="1" applyFill="1" applyBorder="1" applyAlignment="1">
      <alignment horizontal="center" vertical="center" wrapText="1"/>
    </xf>
    <xf numFmtId="0" fontId="39" fillId="24" borderId="12" xfId="37" applyFont="1" applyFill="1" applyBorder="1" applyAlignment="1">
      <alignment horizontal="justify" vertical="center" wrapText="1"/>
    </xf>
    <xf numFmtId="4" fontId="39" fillId="24" borderId="12" xfId="37" applyNumberFormat="1" applyFont="1" applyFill="1" applyBorder="1" applyAlignment="1">
      <alignment horizontal="center" vertical="center" wrapText="1"/>
    </xf>
    <xf numFmtId="0" fontId="39" fillId="24" borderId="10" xfId="37" applyFont="1" applyFill="1" applyBorder="1" applyAlignment="1">
      <alignment horizontal="justify" vertical="top" wrapText="1"/>
    </xf>
    <xf numFmtId="4" fontId="39" fillId="24" borderId="20" xfId="37" applyNumberFormat="1" applyFont="1" applyFill="1" applyBorder="1" applyAlignment="1">
      <alignment horizontal="center" vertical="center" wrapText="1"/>
    </xf>
    <xf numFmtId="0" fontId="39" fillId="24" borderId="14" xfId="37" applyFont="1" applyFill="1" applyBorder="1" applyAlignment="1">
      <alignment horizontal="center" vertical="center" wrapText="1"/>
    </xf>
    <xf numFmtId="0" fontId="39" fillId="24" borderId="10" xfId="37" applyFont="1" applyFill="1" applyBorder="1" applyAlignment="1">
      <alignment horizontal="left" vertical="top" wrapText="1"/>
    </xf>
    <xf numFmtId="0" fontId="38" fillId="24" borderId="0" xfId="37" applyFont="1" applyFill="1" applyAlignment="1">
      <alignment horizontal="justify" vertical="top" wrapText="1"/>
    </xf>
    <xf numFmtId="4" fontId="38" fillId="24" borderId="0" xfId="37" applyNumberFormat="1" applyFont="1" applyFill="1" applyAlignment="1">
      <alignment horizontal="center" vertical="center" wrapText="1"/>
    </xf>
    <xf numFmtId="4" fontId="38" fillId="24" borderId="14" xfId="37" applyNumberFormat="1" applyFont="1" applyFill="1" applyBorder="1" applyAlignment="1">
      <alignment horizontal="center" vertical="center" wrapText="1"/>
    </xf>
    <xf numFmtId="0" fontId="40" fillId="24" borderId="27" xfId="37" applyFont="1" applyFill="1" applyBorder="1" applyAlignment="1">
      <alignment horizontal="left" vertical="top" wrapText="1"/>
    </xf>
    <xf numFmtId="4" fontId="40" fillId="24" borderId="27" xfId="37" applyNumberFormat="1" applyFont="1" applyFill="1" applyBorder="1" applyAlignment="1">
      <alignment horizontal="center" vertical="center" wrapText="1"/>
    </xf>
    <xf numFmtId="0" fontId="38" fillId="24" borderId="10" xfId="37" applyFont="1" applyFill="1" applyBorder="1" applyAlignment="1">
      <alignment vertical="top" wrapText="1"/>
    </xf>
    <xf numFmtId="0" fontId="39" fillId="24" borderId="10" xfId="37" applyFont="1" applyFill="1" applyBorder="1" applyAlignment="1">
      <alignment vertical="top" wrapText="1"/>
    </xf>
    <xf numFmtId="0" fontId="38" fillId="24" borderId="11" xfId="37" applyFont="1" applyFill="1" applyBorder="1" applyAlignment="1">
      <alignment wrapText="1"/>
    </xf>
    <xf numFmtId="0" fontId="39" fillId="24" borderId="11" xfId="37" applyFont="1" applyFill="1" applyBorder="1" applyAlignment="1">
      <alignment wrapText="1"/>
    </xf>
    <xf numFmtId="0" fontId="40" fillId="24" borderId="10" xfId="37" applyFont="1" applyFill="1" applyBorder="1" applyAlignment="1">
      <alignment horizontal="left" vertical="top" wrapText="1"/>
    </xf>
    <xf numFmtId="0" fontId="41" fillId="24" borderId="10" xfId="37" applyFont="1" applyFill="1" applyBorder="1" applyAlignment="1">
      <alignment horizontal="left" vertical="top" wrapText="1"/>
    </xf>
    <xf numFmtId="0" fontId="41" fillId="24" borderId="10" xfId="37" applyFont="1" applyFill="1" applyBorder="1" applyAlignment="1">
      <alignment horizontal="left" vertical="center" wrapText="1"/>
    </xf>
    <xf numFmtId="0" fontId="40" fillId="24" borderId="10" xfId="37" applyFont="1" applyFill="1" applyBorder="1" applyAlignment="1">
      <alignment horizontal="left" vertical="center" wrapText="1"/>
    </xf>
    <xf numFmtId="0" fontId="38" fillId="24" borderId="11" xfId="37" applyFont="1" applyFill="1" applyBorder="1" applyAlignment="1">
      <alignment horizontal="justify" vertical="center" wrapText="1"/>
    </xf>
    <xf numFmtId="0" fontId="32" fillId="24" borderId="0" xfId="0" applyFont="1" applyFill="1" applyBorder="1" applyAlignment="1">
      <alignment wrapText="1"/>
    </xf>
    <xf numFmtId="0" fontId="0" fillId="0" borderId="0" xfId="0" applyBorder="1" applyAlignment="1">
      <alignment wrapText="1"/>
    </xf>
    <xf numFmtId="4" fontId="32" fillId="0" borderId="0" xfId="0" applyNumberFormat="1" applyFont="1" applyFill="1"/>
    <xf numFmtId="0" fontId="65" fillId="0" borderId="10" xfId="0" applyFont="1" applyFill="1" applyBorder="1" applyAlignment="1">
      <alignment horizontal="left" vertical="center" wrapText="1"/>
    </xf>
    <xf numFmtId="49" fontId="56" fillId="24" borderId="0" xfId="36" applyNumberFormat="1" applyFont="1" applyFill="1" applyBorder="1" applyAlignment="1">
      <alignment horizontal="center" vertical="center" wrapText="1"/>
    </xf>
    <xf numFmtId="0" fontId="57" fillId="24" borderId="10" xfId="36" applyNumberFormat="1" applyFont="1" applyFill="1" applyBorder="1" applyAlignment="1">
      <alignment horizontal="center" vertical="center" wrapText="1"/>
    </xf>
    <xf numFmtId="49" fontId="57" fillId="24" borderId="28" xfId="36" applyNumberFormat="1" applyFont="1" applyFill="1" applyBorder="1" applyAlignment="1">
      <alignment horizontal="center" vertical="center" wrapText="1"/>
    </xf>
    <xf numFmtId="49" fontId="57" fillId="24" borderId="10" xfId="36" applyNumberFormat="1" applyFont="1" applyFill="1" applyBorder="1" applyAlignment="1">
      <alignment horizontal="center" vertical="center" wrapText="1"/>
    </xf>
    <xf numFmtId="49" fontId="56" fillId="24" borderId="10" xfId="36" applyNumberFormat="1" applyFont="1" applyFill="1" applyBorder="1" applyAlignment="1">
      <alignment horizontal="center" vertical="center" wrapText="1"/>
    </xf>
    <xf numFmtId="0" fontId="58" fillId="0" borderId="0" xfId="37" applyFont="1" applyFill="1" applyAlignment="1">
      <alignment vertical="top" wrapText="1"/>
    </xf>
    <xf numFmtId="49" fontId="10" fillId="0" borderId="10" xfId="37" applyNumberFormat="1" applyFont="1" applyFill="1" applyBorder="1"/>
    <xf numFmtId="49" fontId="10" fillId="0" borderId="10" xfId="37" applyNumberFormat="1" applyFont="1" applyFill="1" applyBorder="1" applyAlignment="1">
      <alignment horizontal="center"/>
    </xf>
    <xf numFmtId="4" fontId="0" fillId="0" borderId="0" xfId="0" applyNumberFormat="1"/>
    <xf numFmtId="0" fontId="3" fillId="0" borderId="30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0" xfId="0" applyFont="1"/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justify" vertical="center" wrapText="1"/>
    </xf>
    <xf numFmtId="0" fontId="3" fillId="0" borderId="32" xfId="0" applyFont="1" applyBorder="1" applyAlignment="1">
      <alignment horizontal="justify" vertical="center" wrapText="1"/>
    </xf>
    <xf numFmtId="0" fontId="3" fillId="0" borderId="33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justify" vertical="center" wrapText="1"/>
    </xf>
    <xf numFmtId="0" fontId="3" fillId="0" borderId="35" xfId="0" applyFont="1" applyBorder="1" applyAlignment="1">
      <alignment horizontal="justify" vertical="center" wrapText="1"/>
    </xf>
    <xf numFmtId="0" fontId="3" fillId="0" borderId="37" xfId="0" applyFont="1" applyBorder="1" applyAlignment="1">
      <alignment horizontal="justify" vertical="center" wrapText="1"/>
    </xf>
    <xf numFmtId="0" fontId="3" fillId="0" borderId="36" xfId="0" applyFont="1" applyBorder="1" applyAlignment="1">
      <alignment horizontal="justify" vertical="center"/>
    </xf>
    <xf numFmtId="0" fontId="3" fillId="0" borderId="35" xfId="0" applyFont="1" applyBorder="1" applyAlignment="1">
      <alignment horizontal="justify" vertical="center"/>
    </xf>
    <xf numFmtId="0" fontId="3" fillId="0" borderId="38" xfId="0" applyFont="1" applyBorder="1" applyAlignment="1">
      <alignment horizontal="justify" vertical="center" wrapText="1"/>
    </xf>
    <xf numFmtId="0" fontId="3" fillId="0" borderId="34" xfId="0" applyFont="1" applyBorder="1" applyAlignment="1">
      <alignment horizontal="justify" vertical="center" wrapText="1"/>
    </xf>
    <xf numFmtId="0" fontId="0" fillId="0" borderId="37" xfId="0" applyBorder="1" applyAlignment="1">
      <alignment horizontal="justify" vertical="center"/>
    </xf>
    <xf numFmtId="0" fontId="0" fillId="0" borderId="38" xfId="0" applyBorder="1" applyAlignment="1">
      <alignment horizontal="justify" vertical="center"/>
    </xf>
    <xf numFmtId="0" fontId="3" fillId="0" borderId="39" xfId="0" applyFont="1" applyBorder="1"/>
    <xf numFmtId="0" fontId="7" fillId="0" borderId="0" xfId="37" applyFont="1" applyFill="1" applyBorder="1" applyAlignment="1">
      <alignment horizontal="center" vertical="center" wrapText="1"/>
    </xf>
    <xf numFmtId="0" fontId="58" fillId="0" borderId="0" xfId="37" applyFont="1" applyAlignment="1">
      <alignment horizontal="right" vertical="top" wrapText="1"/>
    </xf>
    <xf numFmtId="0" fontId="10" fillId="0" borderId="11" xfId="37" applyFont="1" applyBorder="1" applyAlignment="1">
      <alignment horizontal="center" wrapText="1"/>
    </xf>
    <xf numFmtId="0" fontId="10" fillId="0" borderId="29" xfId="37" applyFont="1" applyBorder="1" applyAlignment="1">
      <alignment horizontal="center" wrapText="1"/>
    </xf>
    <xf numFmtId="0" fontId="10" fillId="0" borderId="20" xfId="37" applyFont="1" applyBorder="1" applyAlignment="1">
      <alignment horizontal="center" wrapText="1"/>
    </xf>
    <xf numFmtId="0" fontId="7" fillId="0" borderId="0" xfId="37" applyFont="1" applyAlignment="1">
      <alignment horizontal="center" vertical="center" wrapText="1"/>
    </xf>
    <xf numFmtId="0" fontId="11" fillId="0" borderId="0" xfId="37" applyFont="1" applyAlignment="1">
      <alignment horizontal="center" vertical="center" wrapText="1"/>
    </xf>
    <xf numFmtId="0" fontId="10" fillId="0" borderId="11" xfId="37" applyFont="1" applyBorder="1" applyAlignment="1">
      <alignment horizontal="center"/>
    </xf>
    <xf numFmtId="0" fontId="10" fillId="0" borderId="29" xfId="37" applyFont="1" applyBorder="1" applyAlignment="1">
      <alignment horizontal="center"/>
    </xf>
    <xf numFmtId="0" fontId="10" fillId="0" borderId="20" xfId="37" applyFont="1" applyBorder="1" applyAlignment="1">
      <alignment horizontal="center"/>
    </xf>
    <xf numFmtId="0" fontId="58" fillId="0" borderId="0" xfId="37" applyFont="1" applyFill="1" applyAlignment="1">
      <alignment horizontal="right" vertical="top" wrapText="1"/>
    </xf>
    <xf numFmtId="0" fontId="10" fillId="0" borderId="0" xfId="37" applyFont="1" applyFill="1" applyAlignment="1"/>
    <xf numFmtId="0" fontId="5" fillId="0" borderId="0" xfId="37" applyFill="1" applyAlignment="1">
      <alignment horizontal="right" vertical="justify"/>
    </xf>
    <xf numFmtId="0" fontId="36" fillId="0" borderId="0" xfId="37" applyFont="1" applyFill="1" applyAlignment="1">
      <alignment vertical="top" wrapText="1"/>
    </xf>
    <xf numFmtId="0" fontId="36" fillId="0" borderId="0" xfId="37" applyFont="1" applyFill="1" applyAlignment="1">
      <alignment horizontal="left" wrapText="1"/>
    </xf>
    <xf numFmtId="49" fontId="7" fillId="0" borderId="16" xfId="37" applyNumberFormat="1" applyFont="1" applyFill="1" applyBorder="1" applyAlignment="1">
      <alignment horizontal="center" vertical="center"/>
    </xf>
    <xf numFmtId="0" fontId="33" fillId="0" borderId="16" xfId="37" applyFont="1" applyFill="1" applyBorder="1" applyAlignment="1">
      <alignment horizontal="center" vertical="center" wrapText="1"/>
    </xf>
    <xf numFmtId="0" fontId="33" fillId="0" borderId="17" xfId="37" applyFont="1" applyFill="1" applyBorder="1" applyAlignment="1">
      <alignment horizontal="center" vertical="center" wrapText="1"/>
    </xf>
    <xf numFmtId="0" fontId="33" fillId="0" borderId="15" xfId="37" applyFont="1" applyFill="1" applyBorder="1" applyAlignment="1">
      <alignment horizontal="center" vertical="center" wrapText="1"/>
    </xf>
    <xf numFmtId="0" fontId="33" fillId="0" borderId="23" xfId="37" applyFont="1" applyFill="1" applyBorder="1" applyAlignment="1">
      <alignment horizontal="center" vertical="center" wrapText="1"/>
    </xf>
    <xf numFmtId="0" fontId="58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9" fillId="24" borderId="11" xfId="0" applyNumberFormat="1" applyFont="1" applyFill="1" applyBorder="1" applyAlignment="1">
      <alignment horizontal="center" vertical="center" wrapText="1"/>
    </xf>
    <xf numFmtId="0" fontId="37" fillId="24" borderId="29" xfId="0" applyFont="1" applyFill="1" applyBorder="1" applyAlignment="1">
      <alignment horizontal="center"/>
    </xf>
    <xf numFmtId="0" fontId="37" fillId="24" borderId="20" xfId="0" applyFont="1" applyFill="1" applyBorder="1" applyAlignment="1">
      <alignment horizontal="center"/>
    </xf>
    <xf numFmtId="2" fontId="46" fillId="24" borderId="10" xfId="0" applyNumberFormat="1" applyFont="1" applyFill="1" applyBorder="1" applyAlignment="1">
      <alignment horizontal="right" vertical="center" wrapText="1"/>
    </xf>
    <xf numFmtId="2" fontId="46" fillId="24" borderId="11" xfId="0" applyNumberFormat="1" applyFont="1" applyFill="1" applyBorder="1" applyAlignment="1">
      <alignment horizontal="right" vertical="center" wrapText="1"/>
    </xf>
    <xf numFmtId="0" fontId="32" fillId="24" borderId="0" xfId="0" applyFont="1" applyFill="1" applyAlignment="1">
      <alignment horizontal="right" wrapText="1"/>
    </xf>
    <xf numFmtId="49" fontId="46" fillId="24" borderId="0" xfId="0" applyNumberFormat="1" applyFont="1" applyFill="1" applyBorder="1" applyAlignment="1">
      <alignment horizontal="left" vertical="center" wrapText="1"/>
    </xf>
    <xf numFmtId="49" fontId="46" fillId="24" borderId="10" xfId="0" applyNumberFormat="1" applyFont="1" applyFill="1" applyBorder="1" applyAlignment="1">
      <alignment horizontal="center" vertical="center" wrapText="1"/>
    </xf>
    <xf numFmtId="49" fontId="46" fillId="24" borderId="11" xfId="0" applyNumberFormat="1" applyFont="1" applyFill="1" applyBorder="1" applyAlignment="1">
      <alignment horizontal="center" vertical="center" wrapText="1"/>
    </xf>
    <xf numFmtId="0" fontId="7" fillId="24" borderId="0" xfId="0" applyFont="1" applyFill="1" applyAlignment="1">
      <alignment horizontal="center"/>
    </xf>
    <xf numFmtId="2" fontId="47" fillId="24" borderId="10" xfId="0" applyNumberFormat="1" applyFont="1" applyFill="1" applyBorder="1" applyAlignment="1">
      <alignment horizontal="right" vertical="center" wrapText="1"/>
    </xf>
    <xf numFmtId="2" fontId="47" fillId="24" borderId="11" xfId="0" applyNumberFormat="1" applyFont="1" applyFill="1" applyBorder="1" applyAlignment="1">
      <alignment horizontal="right" vertical="center" wrapText="1"/>
    </xf>
    <xf numFmtId="0" fontId="54" fillId="24" borderId="0" xfId="0" applyFont="1" applyFill="1" applyAlignment="1">
      <alignment horizontal="center" wrapText="1"/>
    </xf>
    <xf numFmtId="0" fontId="55" fillId="24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29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0" fontId="33" fillId="0" borderId="11" xfId="0" applyFont="1" applyFill="1" applyBorder="1" applyAlignment="1">
      <alignment horizontal="center" vertical="top" wrapText="1"/>
    </xf>
    <xf numFmtId="0" fontId="33" fillId="0" borderId="29" xfId="0" applyFont="1" applyBorder="1" applyAlignment="1">
      <alignment horizontal="center" wrapText="1"/>
    </xf>
    <xf numFmtId="0" fontId="33" fillId="0" borderId="20" xfId="0" applyFont="1" applyBorder="1" applyAlignment="1">
      <alignment horizontal="center" wrapText="1"/>
    </xf>
    <xf numFmtId="49" fontId="33" fillId="0" borderId="11" xfId="0" applyNumberFormat="1" applyFont="1" applyFill="1" applyBorder="1" applyAlignment="1">
      <alignment horizontal="center" vertical="top"/>
    </xf>
    <xf numFmtId="0" fontId="33" fillId="0" borderId="29" xfId="0" applyFont="1" applyBorder="1" applyAlignment="1">
      <alignment horizontal="center" vertical="top"/>
    </xf>
    <xf numFmtId="0" fontId="33" fillId="0" borderId="20" xfId="0" applyFont="1" applyBorder="1" applyAlignment="1">
      <alignment horizontal="center" vertical="top"/>
    </xf>
    <xf numFmtId="0" fontId="32" fillId="24" borderId="0" xfId="0" applyFont="1" applyFill="1" applyBorder="1" applyAlignment="1">
      <alignment horizontal="right" wrapText="1"/>
    </xf>
    <xf numFmtId="0" fontId="58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 applyAlignment="1"/>
    <xf numFmtId="0" fontId="59" fillId="0" borderId="0" xfId="0" applyFont="1" applyFill="1" applyBorder="1" applyAlignment="1">
      <alignment horizontal="right"/>
    </xf>
    <xf numFmtId="49" fontId="10" fillId="24" borderId="11" xfId="0" applyNumberFormat="1" applyFont="1" applyFill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top" wrapText="1"/>
    </xf>
    <xf numFmtId="4" fontId="10" fillId="0" borderId="29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" fontId="10" fillId="0" borderId="11" xfId="0" applyNumberFormat="1" applyFont="1" applyFill="1" applyBorder="1" applyAlignment="1">
      <alignment vertical="top" wrapText="1"/>
    </xf>
    <xf numFmtId="4" fontId="10" fillId="0" borderId="29" xfId="0" applyNumberFormat="1" applyFont="1" applyBorder="1" applyAlignment="1">
      <alignment vertical="top" wrapText="1"/>
    </xf>
    <xf numFmtId="4" fontId="10" fillId="0" borderId="20" xfId="0" applyNumberFormat="1" applyFont="1" applyBorder="1" applyAlignment="1">
      <alignment vertical="top" wrapText="1"/>
    </xf>
    <xf numFmtId="49" fontId="33" fillId="24" borderId="11" xfId="0" applyNumberFormat="1" applyFont="1" applyFill="1" applyBorder="1" applyAlignment="1">
      <alignment horizontal="center" wrapText="1"/>
    </xf>
    <xf numFmtId="0" fontId="10" fillId="0" borderId="29" xfId="0" applyFont="1" applyBorder="1" applyAlignment="1">
      <alignment horizontal="center" wrapText="1"/>
    </xf>
    <xf numFmtId="0" fontId="10" fillId="0" borderId="20" xfId="0" applyFont="1" applyBorder="1" applyAlignment="1">
      <alignment horizontal="center" wrapText="1"/>
    </xf>
    <xf numFmtId="4" fontId="33" fillId="0" borderId="11" xfId="0" applyNumberFormat="1" applyFont="1" applyFill="1" applyBorder="1" applyAlignment="1">
      <alignment horizontal="center" vertical="top" wrapText="1"/>
    </xf>
    <xf numFmtId="4" fontId="33" fillId="0" borderId="29" xfId="0" applyNumberFormat="1" applyFont="1" applyBorder="1" applyAlignment="1">
      <alignment horizontal="center" vertical="top" wrapText="1"/>
    </xf>
    <xf numFmtId="4" fontId="33" fillId="0" borderId="20" xfId="0" applyNumberFormat="1" applyFont="1" applyBorder="1" applyAlignment="1">
      <alignment horizontal="center" vertical="top" wrapText="1"/>
    </xf>
    <xf numFmtId="49" fontId="10" fillId="24" borderId="10" xfId="0" applyNumberFormat="1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4" fontId="10" fillId="0" borderId="20" xfId="0" applyNumberFormat="1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center" wrapText="1"/>
    </xf>
    <xf numFmtId="4" fontId="10" fillId="0" borderId="10" xfId="0" applyNumberFormat="1" applyFont="1" applyFill="1" applyBorder="1" applyAlignment="1">
      <alignment horizontal="center" vertical="top" wrapText="1"/>
    </xf>
    <xf numFmtId="4" fontId="10" fillId="0" borderId="10" xfId="0" applyNumberFormat="1" applyFont="1" applyBorder="1" applyAlignment="1">
      <alignment horizontal="center" vertical="top" wrapText="1"/>
    </xf>
    <xf numFmtId="49" fontId="33" fillId="24" borderId="10" xfId="0" applyNumberFormat="1" applyFont="1" applyFill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4" fontId="33" fillId="0" borderId="10" xfId="0" applyNumberFormat="1" applyFont="1" applyFill="1" applyBorder="1" applyAlignment="1">
      <alignment horizontal="center" vertical="top" wrapText="1"/>
    </xf>
    <xf numFmtId="4" fontId="33" fillId="0" borderId="10" xfId="0" applyNumberFormat="1" applyFont="1" applyBorder="1" applyAlignment="1">
      <alignment horizontal="center" vertical="top" wrapText="1"/>
    </xf>
    <xf numFmtId="4" fontId="10" fillId="0" borderId="10" xfId="0" applyNumberFormat="1" applyFont="1" applyFill="1" applyBorder="1" applyAlignment="1">
      <alignment vertical="top" wrapText="1"/>
    </xf>
    <xf numFmtId="4" fontId="10" fillId="0" borderId="10" xfId="0" applyNumberFormat="1" applyFont="1" applyBorder="1" applyAlignment="1">
      <alignment vertical="top" wrapText="1"/>
    </xf>
    <xf numFmtId="0" fontId="42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</cellXfs>
  <cellStyles count="5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перечис.11" xfId="46"/>
    <cellStyle name="Тысячи_перечис.11" xfId="47"/>
    <cellStyle name="Финансовый" xfId="48" builtinId="3"/>
    <cellStyle name="Финансовый 2" xfId="49"/>
    <cellStyle name="Финансовый 3" xfId="50"/>
    <cellStyle name="Хороший 2" xfId="5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opLeftCell="A15" workbookViewId="0">
      <selection activeCell="E7" sqref="E7:H7"/>
    </sheetView>
  </sheetViews>
  <sheetFormatPr defaultRowHeight="15"/>
  <cols>
    <col min="7" max="7" width="14.85546875" customWidth="1"/>
    <col min="8" max="8" width="24.7109375" customWidth="1"/>
  </cols>
  <sheetData>
    <row r="1" spans="1:8" ht="15.75" customHeight="1">
      <c r="A1" s="291"/>
      <c r="B1" s="291"/>
      <c r="C1" s="291"/>
      <c r="D1" s="291"/>
      <c r="E1" s="291"/>
      <c r="G1" s="125"/>
      <c r="H1" s="126" t="s">
        <v>23</v>
      </c>
    </row>
    <row r="2" spans="1:8" ht="62.25" customHeight="1">
      <c r="A2" s="291"/>
      <c r="B2" s="291"/>
      <c r="C2" s="291"/>
      <c r="D2" s="291"/>
      <c r="E2" s="291"/>
      <c r="F2" s="125"/>
      <c r="G2" s="125"/>
      <c r="H2" s="126" t="s">
        <v>275</v>
      </c>
    </row>
    <row r="3" spans="1:8" ht="39.75" customHeight="1" thickBot="1">
      <c r="A3" s="300" t="s">
        <v>24</v>
      </c>
      <c r="B3" s="300"/>
      <c r="C3" s="300"/>
      <c r="D3" s="300"/>
      <c r="E3" s="300"/>
      <c r="F3" s="300"/>
      <c r="G3" s="300"/>
      <c r="H3" s="1"/>
    </row>
    <row r="4" spans="1:8" ht="30" customHeight="1">
      <c r="A4" s="288" t="s">
        <v>25</v>
      </c>
      <c r="B4" s="301"/>
      <c r="C4" s="288" t="s">
        <v>26</v>
      </c>
      <c r="D4" s="301"/>
      <c r="E4" s="288" t="s">
        <v>27</v>
      </c>
      <c r="F4" s="289"/>
      <c r="G4" s="289"/>
      <c r="H4" s="290"/>
    </row>
    <row r="5" spans="1:8" ht="18" customHeight="1">
      <c r="A5" s="297" t="s">
        <v>172</v>
      </c>
      <c r="B5" s="298"/>
      <c r="C5" s="298"/>
      <c r="D5" s="298"/>
      <c r="E5" s="298"/>
      <c r="F5" s="298"/>
      <c r="G5" s="298"/>
      <c r="H5" s="299"/>
    </row>
    <row r="6" spans="1:8" ht="62.25" customHeight="1" thickBot="1">
      <c r="A6" s="292">
        <v>801</v>
      </c>
      <c r="B6" s="293"/>
      <c r="C6" s="294" t="s">
        <v>28</v>
      </c>
      <c r="D6" s="295"/>
      <c r="E6" s="294" t="s">
        <v>29</v>
      </c>
      <c r="F6" s="296"/>
      <c r="G6" s="296"/>
      <c r="H6" s="295"/>
    </row>
    <row r="7" spans="1:8" ht="66" customHeight="1" thickBot="1">
      <c r="A7" s="302">
        <v>801</v>
      </c>
      <c r="B7" s="303"/>
      <c r="C7" s="304" t="s">
        <v>30</v>
      </c>
      <c r="D7" s="305"/>
      <c r="E7" s="304" t="s">
        <v>32</v>
      </c>
      <c r="F7" s="306"/>
      <c r="G7" s="306"/>
      <c r="H7" s="305"/>
    </row>
    <row r="8" spans="1:8" ht="57" customHeight="1" thickBot="1">
      <c r="A8" s="302">
        <v>801</v>
      </c>
      <c r="B8" s="303"/>
      <c r="C8" s="307" t="s">
        <v>33</v>
      </c>
      <c r="D8" s="308"/>
      <c r="E8" s="304" t="s">
        <v>8</v>
      </c>
      <c r="F8" s="306"/>
      <c r="G8" s="306"/>
      <c r="H8" s="309"/>
    </row>
    <row r="9" spans="1:8" ht="25.5" customHeight="1" thickBot="1">
      <c r="A9" s="302">
        <v>801</v>
      </c>
      <c r="B9" s="303"/>
      <c r="C9" s="304" t="s">
        <v>34</v>
      </c>
      <c r="D9" s="305"/>
      <c r="E9" s="304" t="s">
        <v>9</v>
      </c>
      <c r="F9" s="306"/>
      <c r="G9" s="306"/>
      <c r="H9" s="305"/>
    </row>
    <row r="10" spans="1:8" ht="25.5" customHeight="1" thickBot="1">
      <c r="A10" s="302">
        <v>801</v>
      </c>
      <c r="B10" s="303"/>
      <c r="C10" s="304" t="s">
        <v>35</v>
      </c>
      <c r="D10" s="305"/>
      <c r="E10" s="304" t="s">
        <v>86</v>
      </c>
      <c r="F10" s="306"/>
      <c r="G10" s="306"/>
      <c r="H10" s="305"/>
    </row>
    <row r="11" spans="1:8" ht="67.5" customHeight="1" thickBot="1">
      <c r="A11" s="302">
        <v>801</v>
      </c>
      <c r="B11" s="303"/>
      <c r="C11" s="304" t="s">
        <v>36</v>
      </c>
      <c r="D11" s="305"/>
      <c r="E11" s="304" t="s">
        <v>21</v>
      </c>
      <c r="F11" s="306"/>
      <c r="G11" s="306"/>
      <c r="H11" s="305"/>
    </row>
    <row r="12" spans="1:8" ht="75" customHeight="1" thickBot="1">
      <c r="A12" s="302">
        <v>801</v>
      </c>
      <c r="B12" s="303"/>
      <c r="C12" s="304" t="s">
        <v>37</v>
      </c>
      <c r="D12" s="305"/>
      <c r="E12" s="304" t="s">
        <v>20</v>
      </c>
      <c r="F12" s="306"/>
      <c r="G12" s="306"/>
      <c r="H12" s="305"/>
    </row>
    <row r="13" spans="1:8" ht="66.75" customHeight="1" thickBot="1">
      <c r="A13" s="302">
        <v>801</v>
      </c>
      <c r="B13" s="303"/>
      <c r="C13" s="304" t="s">
        <v>38</v>
      </c>
      <c r="D13" s="305"/>
      <c r="E13" s="304" t="s">
        <v>39</v>
      </c>
      <c r="F13" s="306"/>
      <c r="G13" s="306"/>
      <c r="H13" s="305"/>
    </row>
    <row r="14" spans="1:8" ht="74.25" customHeight="1" thickBot="1">
      <c r="A14" s="302">
        <v>801</v>
      </c>
      <c r="B14" s="303"/>
      <c r="C14" s="304" t="s">
        <v>40</v>
      </c>
      <c r="D14" s="305"/>
      <c r="E14" s="304" t="s">
        <v>41</v>
      </c>
      <c r="F14" s="306"/>
      <c r="G14" s="306"/>
      <c r="H14" s="305"/>
    </row>
    <row r="15" spans="1:8" ht="50.25" customHeight="1" thickBot="1">
      <c r="A15" s="302">
        <v>801</v>
      </c>
      <c r="B15" s="303"/>
      <c r="C15" s="304" t="s">
        <v>42</v>
      </c>
      <c r="D15" s="305"/>
      <c r="E15" s="304" t="s">
        <v>18</v>
      </c>
      <c r="F15" s="306"/>
      <c r="G15" s="306"/>
      <c r="H15" s="309"/>
    </row>
    <row r="16" spans="1:8" ht="25.5" customHeight="1" thickBot="1">
      <c r="A16" s="302">
        <v>801</v>
      </c>
      <c r="B16" s="303"/>
      <c r="C16" s="304" t="s">
        <v>43</v>
      </c>
      <c r="D16" s="305"/>
      <c r="E16" s="304" t="s">
        <v>19</v>
      </c>
      <c r="F16" s="306"/>
      <c r="G16" s="306"/>
      <c r="H16" s="305"/>
    </row>
    <row r="17" spans="1:8" ht="25.5" customHeight="1" thickBot="1">
      <c r="A17" s="302">
        <v>801</v>
      </c>
      <c r="B17" s="303"/>
      <c r="C17" s="304" t="s">
        <v>44</v>
      </c>
      <c r="D17" s="305"/>
      <c r="E17" s="304" t="s">
        <v>10</v>
      </c>
      <c r="F17" s="306"/>
      <c r="G17" s="306"/>
      <c r="H17" s="305"/>
    </row>
    <row r="18" spans="1:8" ht="51" hidden="1" customHeight="1" thickBot="1">
      <c r="A18" s="302">
        <v>801</v>
      </c>
      <c r="B18" s="303"/>
      <c r="C18" s="304" t="s">
        <v>45</v>
      </c>
      <c r="D18" s="305"/>
      <c r="E18" s="304" t="s">
        <v>46</v>
      </c>
      <c r="F18" s="306"/>
      <c r="G18" s="306"/>
      <c r="H18" s="309"/>
    </row>
    <row r="19" spans="1:8" ht="25.5" customHeight="1" thickBot="1">
      <c r="A19" s="302">
        <v>801</v>
      </c>
      <c r="B19" s="303"/>
      <c r="C19" s="304" t="s">
        <v>278</v>
      </c>
      <c r="D19" s="305"/>
      <c r="E19" s="304" t="s">
        <v>17</v>
      </c>
      <c r="F19" s="306"/>
      <c r="G19" s="306"/>
      <c r="H19" s="309"/>
    </row>
    <row r="20" spans="1:8" ht="15.75" thickBot="1">
      <c r="A20" s="302">
        <v>801</v>
      </c>
      <c r="B20" s="303"/>
      <c r="C20" s="304" t="s">
        <v>279</v>
      </c>
      <c r="D20" s="305"/>
      <c r="E20" s="304" t="s">
        <v>11</v>
      </c>
      <c r="F20" s="306"/>
      <c r="G20" s="306"/>
      <c r="H20" s="309"/>
    </row>
    <row r="21" spans="1:8" ht="1.5" customHeight="1" thickBot="1">
      <c r="A21" s="292">
        <v>801</v>
      </c>
      <c r="B21" s="293"/>
      <c r="C21" s="294"/>
      <c r="D21" s="295"/>
      <c r="E21" s="294"/>
      <c r="F21" s="296"/>
      <c r="G21" s="296"/>
      <c r="H21" s="310"/>
    </row>
    <row r="22" spans="1:8" ht="39" customHeight="1" thickBot="1">
      <c r="A22" s="302">
        <v>801</v>
      </c>
      <c r="B22" s="303"/>
      <c r="C22" s="304" t="s">
        <v>280</v>
      </c>
      <c r="D22" s="305"/>
      <c r="E22" s="304" t="s">
        <v>12</v>
      </c>
      <c r="F22" s="306"/>
      <c r="G22" s="306"/>
      <c r="H22" s="309"/>
    </row>
    <row r="23" spans="1:8" ht="63.75" customHeight="1" thickBot="1">
      <c r="A23" s="302">
        <v>801</v>
      </c>
      <c r="B23" s="303"/>
      <c r="C23" s="304" t="s">
        <v>281</v>
      </c>
      <c r="D23" s="305"/>
      <c r="E23" s="307" t="s">
        <v>49</v>
      </c>
      <c r="F23" s="311"/>
      <c r="G23" s="311"/>
      <c r="H23" s="312"/>
    </row>
    <row r="24" spans="1:8" ht="130.5" hidden="1" customHeight="1" thickBot="1">
      <c r="A24" s="302">
        <v>801</v>
      </c>
      <c r="B24" s="303"/>
      <c r="C24" s="304" t="s">
        <v>61</v>
      </c>
      <c r="D24" s="305"/>
      <c r="E24" s="304" t="s">
        <v>13</v>
      </c>
      <c r="F24" s="306"/>
      <c r="G24" s="306"/>
      <c r="H24" s="309"/>
    </row>
    <row r="25" spans="1:8" ht="25.5" customHeight="1" thickBot="1">
      <c r="A25" s="302">
        <v>801</v>
      </c>
      <c r="B25" s="303"/>
      <c r="C25" s="304" t="s">
        <v>282</v>
      </c>
      <c r="D25" s="305"/>
      <c r="E25" s="304" t="s">
        <v>14</v>
      </c>
      <c r="F25" s="306"/>
      <c r="G25" s="306"/>
      <c r="H25" s="309"/>
    </row>
    <row r="26" spans="1:8" ht="72" hidden="1" customHeight="1" thickBot="1">
      <c r="A26" s="302">
        <v>801</v>
      </c>
      <c r="B26" s="303"/>
      <c r="C26" s="304" t="s">
        <v>64</v>
      </c>
      <c r="D26" s="305"/>
      <c r="E26" s="304" t="s">
        <v>16</v>
      </c>
      <c r="F26" s="306"/>
      <c r="G26" s="306"/>
      <c r="H26" s="309"/>
    </row>
    <row r="27" spans="1:8" ht="38.25" customHeight="1" thickBot="1">
      <c r="A27" s="302">
        <v>801</v>
      </c>
      <c r="B27" s="303"/>
      <c r="C27" s="304" t="s">
        <v>283</v>
      </c>
      <c r="D27" s="305"/>
      <c r="E27" s="304" t="s">
        <v>15</v>
      </c>
      <c r="F27" s="306"/>
      <c r="G27" s="306"/>
      <c r="H27" s="309"/>
    </row>
    <row r="28" spans="1:8">
      <c r="A28" s="313"/>
      <c r="B28" s="313"/>
      <c r="C28" s="313"/>
      <c r="D28" s="313"/>
      <c r="E28" s="313"/>
      <c r="F28" s="313"/>
      <c r="G28" s="313"/>
      <c r="H28" s="313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 ht="15.75">
      <c r="A30" s="3"/>
    </row>
    <row r="31" spans="1:8" ht="15.75">
      <c r="A31" s="3"/>
    </row>
  </sheetData>
  <mergeCells count="78">
    <mergeCell ref="A24:B24"/>
    <mergeCell ref="C24:D24"/>
    <mergeCell ref="E24:H24"/>
    <mergeCell ref="A28:B28"/>
    <mergeCell ref="C28:D28"/>
    <mergeCell ref="E28:F28"/>
    <mergeCell ref="G28:H28"/>
    <mergeCell ref="A25:B25"/>
    <mergeCell ref="C25:D25"/>
    <mergeCell ref="E25:H25"/>
    <mergeCell ref="A26:B26"/>
    <mergeCell ref="C26:D26"/>
    <mergeCell ref="E26:H26"/>
    <mergeCell ref="A27:B27"/>
    <mergeCell ref="C27:D27"/>
    <mergeCell ref="E27:H27"/>
    <mergeCell ref="A18:B18"/>
    <mergeCell ref="C18:D18"/>
    <mergeCell ref="E18:H18"/>
    <mergeCell ref="A19:B19"/>
    <mergeCell ref="C19:D19"/>
    <mergeCell ref="E19:H19"/>
    <mergeCell ref="A22:B22"/>
    <mergeCell ref="C22:D22"/>
    <mergeCell ref="E22:H22"/>
    <mergeCell ref="C23:D23"/>
    <mergeCell ref="E23:H23"/>
    <mergeCell ref="A23:B23"/>
    <mergeCell ref="A21:B21"/>
    <mergeCell ref="C21:D21"/>
    <mergeCell ref="E21:H21"/>
    <mergeCell ref="A20:B20"/>
    <mergeCell ref="C20:D20"/>
    <mergeCell ref="E20:H20"/>
    <mergeCell ref="A16:B16"/>
    <mergeCell ref="C16:D16"/>
    <mergeCell ref="E16:H16"/>
    <mergeCell ref="A17:B17"/>
    <mergeCell ref="C17:D17"/>
    <mergeCell ref="E17:H17"/>
    <mergeCell ref="A14:B14"/>
    <mergeCell ref="C14:D14"/>
    <mergeCell ref="E14:H14"/>
    <mergeCell ref="A15:B15"/>
    <mergeCell ref="C15:D15"/>
    <mergeCell ref="E15:H15"/>
    <mergeCell ref="A12:B12"/>
    <mergeCell ref="C12:D12"/>
    <mergeCell ref="E12:H12"/>
    <mergeCell ref="A13:B13"/>
    <mergeCell ref="C13:D13"/>
    <mergeCell ref="E13:H13"/>
    <mergeCell ref="C9:D9"/>
    <mergeCell ref="E9:H9"/>
    <mergeCell ref="A11:B11"/>
    <mergeCell ref="C11:D11"/>
    <mergeCell ref="E11:H11"/>
    <mergeCell ref="A10:B10"/>
    <mergeCell ref="C10:D10"/>
    <mergeCell ref="E10:H10"/>
    <mergeCell ref="A9:B9"/>
    <mergeCell ref="C4:D4"/>
    <mergeCell ref="A7:B7"/>
    <mergeCell ref="C7:D7"/>
    <mergeCell ref="E7:H7"/>
    <mergeCell ref="A8:B8"/>
    <mergeCell ref="C8:D8"/>
    <mergeCell ref="E8:H8"/>
    <mergeCell ref="E4:H4"/>
    <mergeCell ref="A1:A2"/>
    <mergeCell ref="B1:C2"/>
    <mergeCell ref="D1:E2"/>
    <mergeCell ref="A6:B6"/>
    <mergeCell ref="C6:D6"/>
    <mergeCell ref="E6:H6"/>
    <mergeCell ref="A5:H5"/>
    <mergeCell ref="A3:G3"/>
    <mergeCell ref="A4:B4"/>
  </mergeCells>
  <phoneticPr fontId="0" type="noConversion"/>
  <pageMargins left="0" right="0" top="0" bottom="0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workbookViewId="0">
      <selection activeCell="C6" sqref="C6"/>
    </sheetView>
  </sheetViews>
  <sheetFormatPr defaultRowHeight="15"/>
  <cols>
    <col min="1" max="1" width="13.140625" customWidth="1"/>
    <col min="2" max="2" width="25.140625" customWidth="1"/>
    <col min="3" max="3" width="64.28515625" customWidth="1"/>
  </cols>
  <sheetData>
    <row r="1" spans="1:10" ht="85.5" customHeight="1">
      <c r="A1" s="5"/>
      <c r="B1" s="5"/>
      <c r="C1" s="127" t="s">
        <v>276</v>
      </c>
      <c r="D1" s="6"/>
      <c r="E1" s="6"/>
      <c r="F1" s="6"/>
      <c r="G1" s="6"/>
      <c r="H1" s="6"/>
      <c r="I1" s="6"/>
      <c r="J1" s="6"/>
    </row>
    <row r="2" spans="1:10" ht="18.75">
      <c r="A2" s="5"/>
      <c r="B2" s="5"/>
      <c r="C2" s="5"/>
      <c r="D2" s="4"/>
      <c r="E2" s="4"/>
      <c r="F2" s="4"/>
      <c r="G2" s="4"/>
      <c r="H2" s="4"/>
      <c r="I2" s="4"/>
      <c r="J2" s="4"/>
    </row>
    <row r="3" spans="1:10" ht="42.75" customHeight="1" thickBot="1">
      <c r="A3" s="314" t="s">
        <v>68</v>
      </c>
      <c r="B3" s="314"/>
      <c r="C3" s="314"/>
      <c r="D3" s="4"/>
      <c r="E3" s="4"/>
      <c r="F3" s="4"/>
      <c r="G3" s="4"/>
      <c r="H3" s="4"/>
      <c r="I3" s="4"/>
      <c r="J3" s="4"/>
    </row>
    <row r="4" spans="1:10" ht="54.75" customHeight="1">
      <c r="A4" s="53" t="s">
        <v>69</v>
      </c>
      <c r="B4" s="54" t="s">
        <v>70</v>
      </c>
      <c r="C4" s="128" t="s">
        <v>71</v>
      </c>
      <c r="D4" s="7"/>
      <c r="E4" s="7"/>
      <c r="F4" s="7"/>
      <c r="G4" s="7"/>
      <c r="H4" s="7"/>
      <c r="I4" s="7"/>
      <c r="J4" s="7"/>
    </row>
    <row r="5" spans="1:10" ht="18.75" customHeight="1">
      <c r="A5" s="129">
        <v>801</v>
      </c>
      <c r="B5" s="130"/>
      <c r="C5" s="131" t="s">
        <v>551</v>
      </c>
      <c r="D5" s="4"/>
      <c r="E5" s="4"/>
      <c r="F5" s="4"/>
      <c r="G5" s="4"/>
      <c r="H5" s="4"/>
      <c r="I5" s="4"/>
      <c r="J5" s="4"/>
    </row>
    <row r="6" spans="1:10" ht="31.5" customHeight="1">
      <c r="A6" s="129">
        <v>801</v>
      </c>
      <c r="B6" s="130" t="s">
        <v>552</v>
      </c>
      <c r="C6" s="132" t="s">
        <v>553</v>
      </c>
      <c r="D6" s="4"/>
      <c r="E6" s="4"/>
      <c r="F6" s="4"/>
      <c r="G6" s="4"/>
      <c r="H6" s="4"/>
      <c r="I6" s="4"/>
      <c r="J6" s="4"/>
    </row>
    <row r="7" spans="1:10" ht="31.5" customHeight="1">
      <c r="A7" s="129">
        <v>801</v>
      </c>
      <c r="B7" s="130" t="s">
        <v>72</v>
      </c>
      <c r="C7" s="132" t="s">
        <v>73</v>
      </c>
      <c r="D7" s="4"/>
      <c r="E7" s="4"/>
      <c r="F7" s="4"/>
      <c r="G7" s="4"/>
      <c r="H7" s="4"/>
      <c r="I7" s="4"/>
      <c r="J7" s="4"/>
    </row>
    <row r="8" spans="1:10" ht="36" customHeight="1" thickBot="1">
      <c r="A8" s="133">
        <v>801</v>
      </c>
      <c r="B8" s="134" t="s">
        <v>74</v>
      </c>
      <c r="C8" s="135" t="s">
        <v>75</v>
      </c>
      <c r="D8" s="4"/>
      <c r="E8" s="4"/>
      <c r="F8" s="4"/>
      <c r="G8" s="4"/>
      <c r="H8" s="4"/>
      <c r="I8" s="4"/>
      <c r="J8" s="4"/>
    </row>
  </sheetData>
  <mergeCells count="1">
    <mergeCell ref="A3:C3"/>
  </mergeCells>
  <phoneticPr fontId="0" type="noConversion"/>
  <pageMargins left="0.25" right="0.25" top="0.75" bottom="0.75" header="0.3" footer="0.3"/>
  <pageSetup paperSize="9" scale="9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D2" sqref="D2"/>
    </sheetView>
  </sheetViews>
  <sheetFormatPr defaultRowHeight="15"/>
  <cols>
    <col min="1" max="1" width="21.7109375" customWidth="1"/>
    <col min="2" max="2" width="64" customWidth="1"/>
    <col min="3" max="3" width="13.140625" customWidth="1"/>
  </cols>
  <sheetData>
    <row r="1" spans="1:4" ht="54.75" customHeight="1">
      <c r="A1" s="4"/>
      <c r="B1" s="315" t="s">
        <v>277</v>
      </c>
      <c r="C1" s="315"/>
      <c r="D1" s="4"/>
    </row>
    <row r="2" spans="1:4" ht="30.75" customHeight="1">
      <c r="A2" s="319" t="s">
        <v>114</v>
      </c>
      <c r="B2" s="320"/>
      <c r="C2" s="320"/>
      <c r="D2" s="12"/>
    </row>
    <row r="3" spans="1:4">
      <c r="A3" s="9"/>
      <c r="B3" s="8"/>
      <c r="C3" s="10"/>
      <c r="D3" s="10"/>
    </row>
    <row r="4" spans="1:4" ht="38.25">
      <c r="A4" s="11" t="s">
        <v>26</v>
      </c>
      <c r="B4" s="11" t="s">
        <v>76</v>
      </c>
      <c r="C4" s="11" t="s">
        <v>77</v>
      </c>
      <c r="D4" s="4"/>
    </row>
    <row r="5" spans="1:4" hidden="1">
      <c r="A5" s="316" t="s">
        <v>82</v>
      </c>
      <c r="B5" s="317"/>
      <c r="C5" s="318"/>
      <c r="D5" s="14"/>
    </row>
    <row r="6" spans="1:4" ht="26.25" hidden="1" customHeight="1">
      <c r="A6" s="18" t="s">
        <v>83</v>
      </c>
      <c r="B6" s="21" t="s">
        <v>78</v>
      </c>
      <c r="C6" s="18">
        <v>100</v>
      </c>
      <c r="D6" s="4"/>
    </row>
    <row r="7" spans="1:4" hidden="1">
      <c r="A7" s="316" t="s">
        <v>79</v>
      </c>
      <c r="B7" s="317"/>
      <c r="C7" s="318"/>
      <c r="D7" s="4"/>
    </row>
    <row r="8" spans="1:4" ht="53.25" hidden="1" customHeight="1">
      <c r="A8" s="18" t="s">
        <v>80</v>
      </c>
      <c r="B8" s="19" t="s">
        <v>81</v>
      </c>
      <c r="C8" s="18">
        <v>100</v>
      </c>
      <c r="D8" s="4"/>
    </row>
    <row r="9" spans="1:4">
      <c r="A9" s="321" t="s">
        <v>82</v>
      </c>
      <c r="B9" s="322"/>
      <c r="C9" s="323"/>
      <c r="D9" s="14"/>
    </row>
    <row r="10" spans="1:4" ht="31.5" customHeight="1">
      <c r="A10" s="18" t="s">
        <v>83</v>
      </c>
      <c r="B10" s="22" t="s">
        <v>84</v>
      </c>
      <c r="C10" s="18">
        <v>100</v>
      </c>
      <c r="D10" s="4"/>
    </row>
    <row r="11" spans="1:4" ht="20.25" customHeight="1">
      <c r="A11" s="18" t="s">
        <v>85</v>
      </c>
      <c r="B11" s="15" t="s">
        <v>86</v>
      </c>
      <c r="C11" s="18">
        <v>100</v>
      </c>
      <c r="D11" s="4"/>
    </row>
    <row r="12" spans="1:4" hidden="1">
      <c r="A12" s="321" t="s">
        <v>87</v>
      </c>
      <c r="B12" s="322"/>
      <c r="C12" s="323"/>
      <c r="D12" s="14"/>
    </row>
    <row r="13" spans="1:4" ht="27.75" hidden="1" customHeight="1">
      <c r="A13" s="18" t="s">
        <v>88</v>
      </c>
      <c r="B13" s="16" t="s">
        <v>89</v>
      </c>
      <c r="C13" s="18">
        <v>100</v>
      </c>
    </row>
    <row r="14" spans="1:4" hidden="1">
      <c r="A14" s="321" t="s">
        <v>90</v>
      </c>
      <c r="B14" s="322"/>
      <c r="C14" s="323"/>
    </row>
    <row r="15" spans="1:4" hidden="1">
      <c r="A15" s="18" t="s">
        <v>91</v>
      </c>
      <c r="B15" s="18"/>
      <c r="C15" s="18"/>
    </row>
    <row r="16" spans="1:4">
      <c r="A16" s="321" t="s">
        <v>92</v>
      </c>
      <c r="B16" s="322"/>
      <c r="C16" s="323"/>
    </row>
    <row r="17" spans="1:4" ht="18" customHeight="1">
      <c r="A17" s="18" t="s">
        <v>93</v>
      </c>
      <c r="B17" s="19" t="s">
        <v>94</v>
      </c>
      <c r="C17" s="18">
        <v>100</v>
      </c>
    </row>
    <row r="18" spans="1:4" ht="18.75" customHeight="1">
      <c r="A18" s="18" t="s">
        <v>95</v>
      </c>
      <c r="B18" s="21" t="s">
        <v>96</v>
      </c>
      <c r="C18" s="18">
        <v>100</v>
      </c>
    </row>
    <row r="19" spans="1:4" hidden="1">
      <c r="A19" s="316" t="s">
        <v>97</v>
      </c>
      <c r="B19" s="317"/>
      <c r="C19" s="318"/>
    </row>
    <row r="20" spans="1:4" ht="18" hidden="1" customHeight="1">
      <c r="A20" s="16" t="s">
        <v>98</v>
      </c>
      <c r="B20" s="15" t="s">
        <v>48</v>
      </c>
      <c r="C20" s="18">
        <v>100</v>
      </c>
    </row>
    <row r="21" spans="1:4" ht="26.25" hidden="1" customHeight="1">
      <c r="A21" s="17" t="s">
        <v>99</v>
      </c>
      <c r="B21" s="15" t="s">
        <v>100</v>
      </c>
      <c r="C21" s="18">
        <v>100</v>
      </c>
    </row>
    <row r="22" spans="1:4" ht="27" hidden="1" customHeight="1">
      <c r="A22" s="20" t="s">
        <v>101</v>
      </c>
      <c r="B22" s="15" t="s">
        <v>102</v>
      </c>
      <c r="C22" s="18">
        <v>100</v>
      </c>
    </row>
    <row r="23" spans="1:4" ht="40.5" hidden="1" customHeight="1">
      <c r="A23" s="20" t="s">
        <v>103</v>
      </c>
      <c r="B23" s="15" t="s">
        <v>60</v>
      </c>
      <c r="C23" s="18">
        <v>100</v>
      </c>
    </row>
    <row r="24" spans="1:4" ht="20.25" hidden="1" customHeight="1">
      <c r="A24" s="20" t="s">
        <v>104</v>
      </c>
      <c r="B24" s="15" t="s">
        <v>63</v>
      </c>
      <c r="C24" s="18">
        <v>100</v>
      </c>
    </row>
    <row r="25" spans="1:4" ht="67.5" hidden="1" customHeight="1">
      <c r="A25" s="16" t="s">
        <v>105</v>
      </c>
      <c r="B25" s="15" t="s">
        <v>108</v>
      </c>
      <c r="C25" s="18">
        <v>100</v>
      </c>
    </row>
    <row r="26" spans="1:4" hidden="1">
      <c r="A26" s="316" t="s">
        <v>109</v>
      </c>
      <c r="B26" s="317"/>
      <c r="C26" s="318"/>
    </row>
    <row r="27" spans="1:4" ht="26.25" hidden="1" customHeight="1">
      <c r="A27" s="16" t="s">
        <v>110</v>
      </c>
      <c r="B27" s="16" t="s">
        <v>111</v>
      </c>
      <c r="C27" s="18">
        <v>100</v>
      </c>
      <c r="D27" s="13"/>
    </row>
    <row r="28" spans="1:4" hidden="1">
      <c r="A28" s="18" t="s">
        <v>112</v>
      </c>
      <c r="B28" s="18" t="s">
        <v>113</v>
      </c>
      <c r="C28" s="18">
        <v>100</v>
      </c>
      <c r="D28" s="4"/>
    </row>
  </sheetData>
  <mergeCells count="10">
    <mergeCell ref="B1:C1"/>
    <mergeCell ref="A26:C26"/>
    <mergeCell ref="A5:C5"/>
    <mergeCell ref="A2:C2"/>
    <mergeCell ref="A9:C9"/>
    <mergeCell ref="A12:C12"/>
    <mergeCell ref="A14:C14"/>
    <mergeCell ref="A16:C16"/>
    <mergeCell ref="A19:C19"/>
    <mergeCell ref="A7:C7"/>
  </mergeCells>
  <phoneticPr fontId="0" type="noConversion"/>
  <pageMargins left="0.25" right="0.25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3"/>
  <sheetViews>
    <sheetView tabSelected="1" topLeftCell="A64" workbookViewId="0">
      <selection activeCell="C31" sqref="C31"/>
    </sheetView>
  </sheetViews>
  <sheetFormatPr defaultRowHeight="15"/>
  <cols>
    <col min="1" max="1" width="7.5703125" customWidth="1"/>
    <col min="2" max="2" width="20.28515625" customWidth="1"/>
    <col min="3" max="3" width="42.42578125" customWidth="1"/>
    <col min="4" max="4" width="12.28515625" hidden="1" customWidth="1"/>
    <col min="5" max="5" width="12" hidden="1" customWidth="1"/>
    <col min="6" max="6" width="15.85546875" customWidth="1"/>
    <col min="7" max="7" width="9.140625" hidden="1" customWidth="1"/>
  </cols>
  <sheetData>
    <row r="1" spans="1:7" ht="77.25" customHeight="1">
      <c r="A1" s="24"/>
      <c r="B1" s="25"/>
      <c r="C1" s="324" t="s">
        <v>290</v>
      </c>
      <c r="D1" s="324"/>
      <c r="E1" s="324"/>
      <c r="F1" s="324"/>
      <c r="G1" s="284"/>
    </row>
    <row r="2" spans="1:7" ht="21" customHeight="1">
      <c r="A2" s="314" t="s">
        <v>238</v>
      </c>
      <c r="B2" s="325"/>
      <c r="C2" s="325"/>
      <c r="D2" s="325"/>
      <c r="E2" s="325"/>
      <c r="F2" s="325"/>
    </row>
    <row r="3" spans="1:7" ht="15.75">
      <c r="A3" s="28"/>
      <c r="B3" s="29"/>
      <c r="C3" s="30"/>
      <c r="D3" s="31"/>
      <c r="E3" s="30"/>
      <c r="F3" s="32" t="s">
        <v>115</v>
      </c>
    </row>
    <row r="4" spans="1:7" ht="63.75" customHeight="1">
      <c r="A4" s="33" t="s">
        <v>116</v>
      </c>
      <c r="B4" s="33" t="s">
        <v>117</v>
      </c>
      <c r="C4" s="33" t="s">
        <v>76</v>
      </c>
      <c r="D4" s="48" t="s">
        <v>239</v>
      </c>
      <c r="E4" s="33" t="s">
        <v>118</v>
      </c>
      <c r="F4" s="33" t="s">
        <v>572</v>
      </c>
    </row>
    <row r="5" spans="1:7">
      <c r="A5" s="33">
        <v>1</v>
      </c>
      <c r="B5" s="33">
        <v>2</v>
      </c>
      <c r="C5" s="33">
        <v>3</v>
      </c>
      <c r="D5" s="35"/>
      <c r="E5" s="33">
        <v>4</v>
      </c>
      <c r="F5" s="33">
        <v>4</v>
      </c>
    </row>
    <row r="6" spans="1:7" ht="25.5">
      <c r="A6" s="286" t="s">
        <v>50</v>
      </c>
      <c r="B6" s="33" t="s">
        <v>119</v>
      </c>
      <c r="C6" s="34" t="s">
        <v>120</v>
      </c>
      <c r="D6" s="35">
        <f>D7</f>
        <v>0</v>
      </c>
      <c r="E6" s="35">
        <f>E7</f>
        <v>0</v>
      </c>
      <c r="F6" s="35">
        <f>F7</f>
        <v>422000</v>
      </c>
    </row>
    <row r="7" spans="1:7" s="83" customFormat="1">
      <c r="A7" s="204"/>
      <c r="B7" s="205"/>
      <c r="C7" s="206" t="s">
        <v>121</v>
      </c>
      <c r="D7" s="207">
        <f>D8+D20+D35+D23</f>
        <v>0</v>
      </c>
      <c r="E7" s="207">
        <f>E8+E20+E35+E23</f>
        <v>0</v>
      </c>
      <c r="F7" s="207">
        <f>F8+F20+F35+F23+F22</f>
        <v>422000</v>
      </c>
    </row>
    <row r="8" spans="1:7" s="83" customFormat="1" ht="25.5">
      <c r="A8" s="205"/>
      <c r="B8" s="205" t="s">
        <v>122</v>
      </c>
      <c r="C8" s="208" t="s">
        <v>123</v>
      </c>
      <c r="D8" s="207">
        <f>D9</f>
        <v>0</v>
      </c>
      <c r="E8" s="207">
        <f>E9</f>
        <v>0</v>
      </c>
      <c r="F8" s="207">
        <f>F9</f>
        <v>65000</v>
      </c>
    </row>
    <row r="9" spans="1:7" s="83" customFormat="1">
      <c r="A9" s="209">
        <v>182</v>
      </c>
      <c r="B9" s="209" t="s">
        <v>124</v>
      </c>
      <c r="C9" s="206" t="s">
        <v>125</v>
      </c>
      <c r="D9" s="210">
        <f>D11</f>
        <v>0</v>
      </c>
      <c r="E9" s="210">
        <f>E11</f>
        <v>0</v>
      </c>
      <c r="F9" s="210">
        <f>F11</f>
        <v>65000</v>
      </c>
    </row>
    <row r="10" spans="1:7" s="83" customFormat="1" ht="69" hidden="1" customHeight="1">
      <c r="A10" s="209">
        <v>182</v>
      </c>
      <c r="B10" s="209" t="s">
        <v>126</v>
      </c>
      <c r="C10" s="211" t="s">
        <v>127</v>
      </c>
      <c r="D10" s="212"/>
      <c r="E10" s="209"/>
      <c r="F10" s="210"/>
    </row>
    <row r="11" spans="1:7" s="83" customFormat="1" ht="81" customHeight="1">
      <c r="A11" s="209">
        <v>182</v>
      </c>
      <c r="B11" s="209" t="s">
        <v>128</v>
      </c>
      <c r="C11" s="213" t="s">
        <v>129</v>
      </c>
      <c r="D11" s="210"/>
      <c r="E11" s="210"/>
      <c r="F11" s="210">
        <v>65000</v>
      </c>
    </row>
    <row r="12" spans="1:7" s="83" customFormat="1" ht="105" hidden="1" customHeight="1">
      <c r="A12" s="209">
        <v>182</v>
      </c>
      <c r="B12" s="209" t="s">
        <v>130</v>
      </c>
      <c r="C12" s="213" t="s">
        <v>131</v>
      </c>
      <c r="D12" s="210"/>
      <c r="E12" s="210"/>
      <c r="F12" s="210"/>
    </row>
    <row r="13" spans="1:7" s="83" customFormat="1" ht="54" hidden="1" customHeight="1">
      <c r="A13" s="209">
        <v>182</v>
      </c>
      <c r="B13" s="209" t="s">
        <v>132</v>
      </c>
      <c r="C13" s="213" t="s">
        <v>133</v>
      </c>
      <c r="D13" s="210"/>
      <c r="E13" s="210"/>
      <c r="F13" s="210"/>
    </row>
    <row r="14" spans="1:7" s="83" customFormat="1" ht="103.5" hidden="1" customHeight="1">
      <c r="A14" s="209">
        <v>182</v>
      </c>
      <c r="B14" s="209" t="s">
        <v>134</v>
      </c>
      <c r="C14" s="213" t="s">
        <v>135</v>
      </c>
      <c r="D14" s="210"/>
      <c r="E14" s="210"/>
      <c r="F14" s="210"/>
    </row>
    <row r="15" spans="1:7" s="83" customFormat="1" ht="27" hidden="1" customHeight="1">
      <c r="A15" s="209"/>
      <c r="B15" s="209" t="s">
        <v>136</v>
      </c>
      <c r="C15" s="213" t="s">
        <v>137</v>
      </c>
      <c r="D15" s="207"/>
      <c r="E15" s="210"/>
      <c r="F15" s="207"/>
    </row>
    <row r="16" spans="1:7" s="83" customFormat="1" ht="66.75" hidden="1" customHeight="1">
      <c r="A16" s="209">
        <v>100</v>
      </c>
      <c r="B16" s="214" t="s">
        <v>138</v>
      </c>
      <c r="C16" s="215" t="s">
        <v>139</v>
      </c>
      <c r="D16" s="210"/>
      <c r="E16" s="210"/>
      <c r="F16" s="207"/>
    </row>
    <row r="17" spans="1:6" s="83" customFormat="1" ht="94.5" hidden="1" customHeight="1">
      <c r="A17" s="209">
        <v>100</v>
      </c>
      <c r="B17" s="216" t="s">
        <v>140</v>
      </c>
      <c r="C17" s="215" t="s">
        <v>141</v>
      </c>
      <c r="D17" s="210"/>
      <c r="E17" s="210"/>
      <c r="F17" s="207"/>
    </row>
    <row r="18" spans="1:6" s="83" customFormat="1" ht="76.5" hidden="1" customHeight="1">
      <c r="A18" s="209">
        <v>100</v>
      </c>
      <c r="B18" s="216" t="s">
        <v>142</v>
      </c>
      <c r="C18" s="215" t="s">
        <v>143</v>
      </c>
      <c r="D18" s="210"/>
      <c r="E18" s="210"/>
      <c r="F18" s="207"/>
    </row>
    <row r="19" spans="1:6" s="83" customFormat="1" ht="78.75" hidden="1" customHeight="1">
      <c r="A19" s="209">
        <v>100</v>
      </c>
      <c r="B19" s="216" t="s">
        <v>144</v>
      </c>
      <c r="C19" s="215" t="s">
        <v>145</v>
      </c>
      <c r="D19" s="210"/>
      <c r="E19" s="210"/>
      <c r="F19" s="207"/>
    </row>
    <row r="20" spans="1:6" s="83" customFormat="1" ht="25.5" hidden="1">
      <c r="A20" s="205"/>
      <c r="B20" s="205" t="s">
        <v>152</v>
      </c>
      <c r="C20" s="208" t="s">
        <v>153</v>
      </c>
      <c r="D20" s="207">
        <f>D23+D21</f>
        <v>0</v>
      </c>
      <c r="E20" s="207">
        <f>E21+E23</f>
        <v>0</v>
      </c>
      <c r="F20" s="207"/>
    </row>
    <row r="21" spans="1:6" s="83" customFormat="1" ht="25.5">
      <c r="A21" s="217" t="s">
        <v>50</v>
      </c>
      <c r="B21" s="205" t="s">
        <v>146</v>
      </c>
      <c r="C21" s="208" t="s">
        <v>147</v>
      </c>
      <c r="D21" s="207"/>
      <c r="E21" s="207"/>
      <c r="F21" s="207">
        <v>2000</v>
      </c>
    </row>
    <row r="22" spans="1:6" s="83" customFormat="1">
      <c r="A22" s="209">
        <v>182</v>
      </c>
      <c r="B22" s="209" t="s">
        <v>150</v>
      </c>
      <c r="C22" s="206" t="s">
        <v>151</v>
      </c>
      <c r="D22" s="210"/>
      <c r="E22" s="210"/>
      <c r="F22" s="210">
        <v>2000</v>
      </c>
    </row>
    <row r="23" spans="1:6" s="83" customFormat="1" ht="25.5">
      <c r="A23" s="217" t="s">
        <v>50</v>
      </c>
      <c r="B23" s="205" t="s">
        <v>152</v>
      </c>
      <c r="C23" s="208" t="s">
        <v>153</v>
      </c>
      <c r="D23" s="207">
        <f>D27+D25</f>
        <v>0</v>
      </c>
      <c r="E23" s="207">
        <f>E25+E27</f>
        <v>0</v>
      </c>
      <c r="F23" s="207">
        <f>F25+F27</f>
        <v>351000</v>
      </c>
    </row>
    <row r="24" spans="1:6" s="83" customFormat="1" ht="51" customHeight="1">
      <c r="A24" s="209">
        <v>182</v>
      </c>
      <c r="B24" s="209" t="s">
        <v>51</v>
      </c>
      <c r="C24" s="206" t="s">
        <v>52</v>
      </c>
      <c r="D24" s="210"/>
      <c r="E24" s="210"/>
      <c r="F24" s="210">
        <v>26000</v>
      </c>
    </row>
    <row r="25" spans="1:6" s="83" customFormat="1" ht="51" customHeight="1">
      <c r="A25" s="209">
        <v>182</v>
      </c>
      <c r="B25" s="209" t="s">
        <v>154</v>
      </c>
      <c r="C25" s="206" t="s">
        <v>155</v>
      </c>
      <c r="D25" s="210"/>
      <c r="E25" s="210"/>
      <c r="F25" s="210">
        <v>26000</v>
      </c>
    </row>
    <row r="26" spans="1:6" s="83" customFormat="1" hidden="1">
      <c r="A26" s="209">
        <v>182</v>
      </c>
      <c r="B26" s="209" t="s">
        <v>156</v>
      </c>
      <c r="C26" s="206" t="s">
        <v>157</v>
      </c>
      <c r="D26" s="210"/>
      <c r="E26" s="210"/>
      <c r="F26" s="210"/>
    </row>
    <row r="27" spans="1:6" s="83" customFormat="1" ht="25.5">
      <c r="A27" s="205">
        <v>182</v>
      </c>
      <c r="B27" s="205" t="s">
        <v>158</v>
      </c>
      <c r="C27" s="208" t="s">
        <v>159</v>
      </c>
      <c r="D27" s="207">
        <f>D32+D34</f>
        <v>0</v>
      </c>
      <c r="E27" s="207">
        <f>E34+E32</f>
        <v>0</v>
      </c>
      <c r="F27" s="207">
        <f>F34+F32</f>
        <v>325000</v>
      </c>
    </row>
    <row r="28" spans="1:6" s="83" customFormat="1" ht="78" hidden="1" customHeight="1">
      <c r="A28" s="209">
        <v>182</v>
      </c>
      <c r="B28" s="209" t="s">
        <v>160</v>
      </c>
      <c r="C28" s="206" t="s">
        <v>161</v>
      </c>
      <c r="D28" s="210"/>
      <c r="E28" s="210"/>
      <c r="F28" s="210"/>
    </row>
    <row r="29" spans="1:6" s="83" customFormat="1" ht="81" hidden="1" customHeight="1">
      <c r="A29" s="209">
        <v>182</v>
      </c>
      <c r="B29" s="209" t="s">
        <v>162</v>
      </c>
      <c r="C29" s="206" t="s">
        <v>163</v>
      </c>
      <c r="D29" s="210"/>
      <c r="E29" s="210"/>
      <c r="F29" s="210"/>
    </row>
    <row r="30" spans="1:6" s="83" customFormat="1" hidden="1">
      <c r="A30" s="209">
        <v>182</v>
      </c>
      <c r="B30" s="209" t="s">
        <v>158</v>
      </c>
      <c r="C30" s="206" t="s">
        <v>159</v>
      </c>
      <c r="D30" s="210"/>
      <c r="E30" s="210"/>
      <c r="F30" s="210"/>
    </row>
    <row r="31" spans="1:6" s="83" customFormat="1" ht="37.5" customHeight="1">
      <c r="A31" s="209">
        <v>182</v>
      </c>
      <c r="B31" s="209" t="s">
        <v>53</v>
      </c>
      <c r="C31" s="206" t="s">
        <v>165</v>
      </c>
      <c r="D31" s="210"/>
      <c r="E31" s="210"/>
      <c r="F31" s="210">
        <v>296000</v>
      </c>
    </row>
    <row r="32" spans="1:6" s="83" customFormat="1" ht="37.5" customHeight="1">
      <c r="A32" s="209">
        <v>182</v>
      </c>
      <c r="B32" s="209" t="s">
        <v>164</v>
      </c>
      <c r="C32" s="206" t="s">
        <v>165</v>
      </c>
      <c r="D32" s="210"/>
      <c r="E32" s="210"/>
      <c r="F32" s="210">
        <v>296000</v>
      </c>
    </row>
    <row r="33" spans="1:6" s="83" customFormat="1">
      <c r="A33" s="209">
        <v>182</v>
      </c>
      <c r="B33" s="209" t="s">
        <v>55</v>
      </c>
      <c r="C33" s="206" t="s">
        <v>56</v>
      </c>
      <c r="D33" s="210"/>
      <c r="E33" s="210"/>
      <c r="F33" s="210">
        <v>29000</v>
      </c>
    </row>
    <row r="34" spans="1:6" s="83" customFormat="1" ht="38.25">
      <c r="A34" s="209">
        <v>182</v>
      </c>
      <c r="B34" s="209" t="s">
        <v>166</v>
      </c>
      <c r="C34" s="206" t="s">
        <v>167</v>
      </c>
      <c r="D34" s="210"/>
      <c r="E34" s="210"/>
      <c r="F34" s="210">
        <v>29000</v>
      </c>
    </row>
    <row r="35" spans="1:6" s="83" customFormat="1" ht="25.5">
      <c r="A35" s="217" t="s">
        <v>50</v>
      </c>
      <c r="B35" s="205" t="s">
        <v>168</v>
      </c>
      <c r="C35" s="208" t="s">
        <v>169</v>
      </c>
      <c r="D35" s="207">
        <f>D36</f>
        <v>0</v>
      </c>
      <c r="E35" s="207">
        <f>E36</f>
        <v>0</v>
      </c>
      <c r="F35" s="207">
        <f>F36</f>
        <v>4000</v>
      </c>
    </row>
    <row r="36" spans="1:6" s="83" customFormat="1" ht="80.25" customHeight="1">
      <c r="A36" s="216" t="s">
        <v>170</v>
      </c>
      <c r="B36" s="209" t="s">
        <v>171</v>
      </c>
      <c r="C36" s="206" t="s">
        <v>173</v>
      </c>
      <c r="D36" s="207"/>
      <c r="E36" s="210"/>
      <c r="F36" s="210">
        <v>4000</v>
      </c>
    </row>
    <row r="37" spans="1:6" s="83" customFormat="1" ht="33" hidden="1" customHeight="1">
      <c r="A37" s="217"/>
      <c r="B37" s="205" t="s">
        <v>174</v>
      </c>
      <c r="C37" s="208" t="s">
        <v>175</v>
      </c>
      <c r="D37" s="207"/>
      <c r="E37" s="210"/>
      <c r="F37" s="207"/>
    </row>
    <row r="38" spans="1:6" s="83" customFormat="1" ht="41.25" hidden="1" customHeight="1">
      <c r="A38" s="216" t="s">
        <v>176</v>
      </c>
      <c r="B38" s="209" t="s">
        <v>177</v>
      </c>
      <c r="C38" s="206" t="s">
        <v>178</v>
      </c>
      <c r="D38" s="210"/>
      <c r="E38" s="210"/>
      <c r="F38" s="207"/>
    </row>
    <row r="39" spans="1:6" s="83" customFormat="1" ht="13.5" hidden="1" customHeight="1">
      <c r="A39" s="216"/>
      <c r="B39" s="209"/>
      <c r="C39" s="206" t="s">
        <v>179</v>
      </c>
      <c r="D39" s="207"/>
      <c r="E39" s="207"/>
      <c r="F39" s="207"/>
    </row>
    <row r="40" spans="1:6" s="83" customFormat="1" ht="41.25" hidden="1" customHeight="1">
      <c r="A40" s="205"/>
      <c r="B40" s="205" t="s">
        <v>180</v>
      </c>
      <c r="C40" s="208" t="s">
        <v>181</v>
      </c>
      <c r="D40" s="207"/>
      <c r="E40" s="210"/>
      <c r="F40" s="207"/>
    </row>
    <row r="41" spans="1:6" s="83" customFormat="1" ht="42.75" hidden="1" customHeight="1">
      <c r="A41" s="218"/>
      <c r="B41" s="218" t="s">
        <v>182</v>
      </c>
      <c r="C41" s="219" t="s">
        <v>183</v>
      </c>
      <c r="D41" s="220"/>
      <c r="E41" s="210"/>
      <c r="F41" s="210"/>
    </row>
    <row r="42" spans="1:6" s="83" customFormat="1" ht="80.25" hidden="1" customHeight="1">
      <c r="A42" s="216" t="s">
        <v>184</v>
      </c>
      <c r="B42" s="209" t="s">
        <v>185</v>
      </c>
      <c r="C42" s="221" t="s">
        <v>186</v>
      </c>
      <c r="D42" s="222"/>
      <c r="E42" s="210"/>
      <c r="F42" s="222"/>
    </row>
    <row r="43" spans="1:6" s="83" customFormat="1" ht="79.5" hidden="1" customHeight="1">
      <c r="A43" s="216" t="s">
        <v>184</v>
      </c>
      <c r="B43" s="209" t="s">
        <v>185</v>
      </c>
      <c r="C43" s="221" t="s">
        <v>186</v>
      </c>
      <c r="D43" s="222"/>
      <c r="E43" s="210"/>
      <c r="F43" s="207"/>
    </row>
    <row r="44" spans="1:6" s="83" customFormat="1" ht="76.5" hidden="1">
      <c r="A44" s="223"/>
      <c r="B44" s="223" t="s">
        <v>187</v>
      </c>
      <c r="C44" s="221" t="s">
        <v>188</v>
      </c>
      <c r="D44" s="210"/>
      <c r="E44" s="210"/>
      <c r="F44" s="210"/>
    </row>
    <row r="45" spans="1:6" s="83" customFormat="1" ht="66.75" hidden="1" customHeight="1">
      <c r="A45" s="209">
        <v>801</v>
      </c>
      <c r="B45" s="209" t="s">
        <v>33</v>
      </c>
      <c r="C45" s="224" t="s">
        <v>189</v>
      </c>
      <c r="D45" s="210"/>
      <c r="E45" s="210"/>
      <c r="F45" s="210"/>
    </row>
    <row r="46" spans="1:6" s="83" customFormat="1" ht="54.75" hidden="1" customHeight="1">
      <c r="A46" s="209"/>
      <c r="B46" s="209" t="s">
        <v>190</v>
      </c>
      <c r="C46" s="221" t="s">
        <v>191</v>
      </c>
      <c r="D46" s="210"/>
      <c r="E46" s="210"/>
      <c r="F46" s="210"/>
    </row>
    <row r="47" spans="1:6" s="83" customFormat="1" ht="78" hidden="1" customHeight="1">
      <c r="A47" s="209"/>
      <c r="B47" s="209" t="s">
        <v>192</v>
      </c>
      <c r="C47" s="221" t="s">
        <v>193</v>
      </c>
      <c r="D47" s="210"/>
      <c r="E47" s="210"/>
      <c r="F47" s="210"/>
    </row>
    <row r="48" spans="1:6" s="83" customFormat="1" ht="27" hidden="1" customHeight="1">
      <c r="A48" s="205"/>
      <c r="B48" s="205" t="s">
        <v>194</v>
      </c>
      <c r="C48" s="225" t="s">
        <v>195</v>
      </c>
      <c r="D48" s="226"/>
      <c r="E48" s="210"/>
      <c r="F48" s="207"/>
    </row>
    <row r="49" spans="1:6" s="83" customFormat="1" ht="25.5" hidden="1">
      <c r="A49" s="205"/>
      <c r="B49" s="205" t="s">
        <v>196</v>
      </c>
      <c r="C49" s="208" t="s">
        <v>197</v>
      </c>
      <c r="D49" s="227"/>
      <c r="E49" s="210"/>
      <c r="F49" s="207"/>
    </row>
    <row r="50" spans="1:6" s="83" customFormat="1" ht="30" hidden="1" customHeight="1">
      <c r="A50" s="209"/>
      <c r="B50" s="209" t="s">
        <v>198</v>
      </c>
      <c r="C50" s="206" t="s">
        <v>199</v>
      </c>
      <c r="D50" s="210"/>
      <c r="E50" s="210"/>
      <c r="F50" s="210"/>
    </row>
    <row r="51" spans="1:6" s="83" customFormat="1" ht="88.5" hidden="1" customHeight="1">
      <c r="A51" s="209">
        <v>801</v>
      </c>
      <c r="B51" s="209" t="s">
        <v>200</v>
      </c>
      <c r="C51" s="206" t="s">
        <v>201</v>
      </c>
      <c r="D51" s="210"/>
      <c r="E51" s="210"/>
      <c r="F51" s="210"/>
    </row>
    <row r="52" spans="1:6" s="83" customFormat="1" ht="92.25" hidden="1" customHeight="1">
      <c r="A52" s="209">
        <v>801</v>
      </c>
      <c r="B52" s="209" t="s">
        <v>202</v>
      </c>
      <c r="C52" s="206" t="s">
        <v>203</v>
      </c>
      <c r="D52" s="210"/>
      <c r="E52" s="210"/>
      <c r="F52" s="210"/>
    </row>
    <row r="53" spans="1:6" s="83" customFormat="1" ht="90.75" hidden="1" customHeight="1">
      <c r="A53" s="209">
        <v>801</v>
      </c>
      <c r="B53" s="209" t="s">
        <v>204</v>
      </c>
      <c r="C53" s="211" t="s">
        <v>206</v>
      </c>
      <c r="D53" s="212"/>
      <c r="E53" s="210"/>
      <c r="F53" s="210"/>
    </row>
    <row r="54" spans="1:6" s="83" customFormat="1" ht="89.25" hidden="1" customHeight="1">
      <c r="A54" s="209">
        <v>801</v>
      </c>
      <c r="B54" s="209" t="s">
        <v>207</v>
      </c>
      <c r="C54" s="211" t="s">
        <v>208</v>
      </c>
      <c r="D54" s="212"/>
      <c r="E54" s="210"/>
      <c r="F54" s="210"/>
    </row>
    <row r="55" spans="1:6" s="83" customFormat="1" ht="25.5" hidden="1">
      <c r="A55" s="205"/>
      <c r="B55" s="205" t="s">
        <v>209</v>
      </c>
      <c r="C55" s="208" t="s">
        <v>210</v>
      </c>
      <c r="D55" s="207"/>
      <c r="E55" s="210"/>
      <c r="F55" s="207"/>
    </row>
    <row r="56" spans="1:6" s="83" customFormat="1" ht="37.5" hidden="1" customHeight="1">
      <c r="A56" s="209">
        <v>801</v>
      </c>
      <c r="B56" s="209" t="s">
        <v>211</v>
      </c>
      <c r="C56" s="206" t="s">
        <v>212</v>
      </c>
      <c r="D56" s="210"/>
      <c r="E56" s="210"/>
      <c r="F56" s="210"/>
    </row>
    <row r="57" spans="1:6" s="83" customFormat="1" ht="25.5" hidden="1">
      <c r="A57" s="205"/>
      <c r="B57" s="205" t="s">
        <v>213</v>
      </c>
      <c r="C57" s="208" t="s">
        <v>214</v>
      </c>
      <c r="D57" s="207"/>
      <c r="E57" s="210"/>
      <c r="F57" s="207"/>
    </row>
    <row r="58" spans="1:6" s="83" customFormat="1" ht="25.5" hidden="1">
      <c r="A58" s="205"/>
      <c r="B58" s="205" t="s">
        <v>215</v>
      </c>
      <c r="C58" s="208" t="s">
        <v>216</v>
      </c>
      <c r="D58" s="207"/>
      <c r="E58" s="210"/>
      <c r="F58" s="207"/>
    </row>
    <row r="59" spans="1:6" s="83" customFormat="1" ht="25.5" hidden="1">
      <c r="A59" s="209">
        <v>801</v>
      </c>
      <c r="B59" s="209" t="s">
        <v>43</v>
      </c>
      <c r="C59" s="228" t="s">
        <v>217</v>
      </c>
      <c r="D59" s="229"/>
      <c r="E59" s="210"/>
      <c r="F59" s="207"/>
    </row>
    <row r="60" spans="1:6" s="83" customFormat="1" hidden="1">
      <c r="A60" s="209">
        <v>801</v>
      </c>
      <c r="B60" s="209" t="s">
        <v>44</v>
      </c>
      <c r="C60" s="206" t="s">
        <v>218</v>
      </c>
      <c r="D60" s="210"/>
      <c r="E60" s="210"/>
      <c r="F60" s="207"/>
    </row>
    <row r="61" spans="1:6" s="83" customFormat="1" ht="38.25" hidden="1">
      <c r="A61" s="205"/>
      <c r="B61" s="205" t="s">
        <v>219</v>
      </c>
      <c r="C61" s="230" t="s">
        <v>220</v>
      </c>
      <c r="D61" s="207"/>
      <c r="E61" s="210"/>
      <c r="F61" s="207"/>
    </row>
    <row r="62" spans="1:6" s="83" customFormat="1" ht="38.25" hidden="1">
      <c r="A62" s="209">
        <v>801</v>
      </c>
      <c r="B62" s="209" t="s">
        <v>221</v>
      </c>
      <c r="C62" s="231" t="s">
        <v>67</v>
      </c>
      <c r="D62" s="222"/>
      <c r="E62" s="210"/>
      <c r="F62" s="207"/>
    </row>
    <row r="63" spans="1:6" s="83" customFormat="1" ht="76.5" hidden="1">
      <c r="A63" s="209">
        <v>801</v>
      </c>
      <c r="B63" s="209" t="s">
        <v>33</v>
      </c>
      <c r="C63" s="231" t="s">
        <v>189</v>
      </c>
      <c r="D63" s="222"/>
      <c r="E63" s="210"/>
      <c r="F63" s="210"/>
    </row>
    <row r="64" spans="1:6" s="83" customFormat="1" ht="25.5">
      <c r="A64" s="217" t="s">
        <v>50</v>
      </c>
      <c r="B64" s="205" t="s">
        <v>222</v>
      </c>
      <c r="C64" s="208" t="s">
        <v>223</v>
      </c>
      <c r="D64" s="207">
        <f>D65</f>
        <v>0</v>
      </c>
      <c r="E64" s="207">
        <f>E65</f>
        <v>150000</v>
      </c>
      <c r="F64" s="207">
        <f>F65</f>
        <v>2472139</v>
      </c>
    </row>
    <row r="65" spans="1:6" s="83" customFormat="1" ht="25.5">
      <c r="A65" s="205">
        <v>801</v>
      </c>
      <c r="B65" s="205" t="s">
        <v>224</v>
      </c>
      <c r="C65" s="208" t="s">
        <v>225</v>
      </c>
      <c r="D65" s="207">
        <f>D66+D71+D73</f>
        <v>0</v>
      </c>
      <c r="E65" s="207">
        <f>E66+E71+E73</f>
        <v>150000</v>
      </c>
      <c r="F65" s="207">
        <f>F66+F71+F73</f>
        <v>2472139</v>
      </c>
    </row>
    <row r="66" spans="1:6" s="83" customFormat="1" ht="39">
      <c r="A66" s="205">
        <v>801</v>
      </c>
      <c r="B66" s="205" t="s">
        <v>284</v>
      </c>
      <c r="C66" s="232" t="s">
        <v>57</v>
      </c>
      <c r="D66" s="207">
        <f>D68+D69+D70</f>
        <v>0</v>
      </c>
      <c r="E66" s="207">
        <f>E68+E69+E70</f>
        <v>0</v>
      </c>
      <c r="F66" s="207">
        <f>F68+F69+F70+F67</f>
        <v>2100500</v>
      </c>
    </row>
    <row r="67" spans="1:6" s="83" customFormat="1" ht="29.25" customHeight="1">
      <c r="A67" s="209">
        <v>801</v>
      </c>
      <c r="B67" s="209" t="s">
        <v>278</v>
      </c>
      <c r="C67" s="233" t="s">
        <v>3</v>
      </c>
      <c r="D67" s="210"/>
      <c r="E67" s="210"/>
      <c r="F67" s="210">
        <v>1767000</v>
      </c>
    </row>
    <row r="68" spans="1:6" s="83" customFormat="1" ht="29.25" customHeight="1">
      <c r="A68" s="209">
        <v>801</v>
      </c>
      <c r="B68" s="209" t="s">
        <v>278</v>
      </c>
      <c r="C68" s="233" t="s">
        <v>3</v>
      </c>
      <c r="D68" s="210"/>
      <c r="E68" s="210"/>
      <c r="F68" s="210">
        <v>333500</v>
      </c>
    </row>
    <row r="69" spans="1:6" s="83" customFormat="1" ht="28.5" hidden="1" customHeight="1">
      <c r="A69" s="209">
        <v>801</v>
      </c>
      <c r="B69" s="209" t="s">
        <v>47</v>
      </c>
      <c r="C69" s="233" t="s">
        <v>3</v>
      </c>
      <c r="D69" s="210"/>
      <c r="E69" s="210"/>
      <c r="F69" s="210"/>
    </row>
    <row r="70" spans="1:6" s="83" customFormat="1" ht="28.5" hidden="1" customHeight="1">
      <c r="A70" s="209">
        <v>801</v>
      </c>
      <c r="B70" s="209" t="s">
        <v>226</v>
      </c>
      <c r="C70" s="233" t="s">
        <v>227</v>
      </c>
      <c r="D70" s="207"/>
      <c r="E70" s="210"/>
      <c r="F70" s="210"/>
    </row>
    <row r="71" spans="1:6" s="83" customFormat="1" ht="26.25">
      <c r="A71" s="205">
        <v>801</v>
      </c>
      <c r="B71" s="205" t="s">
        <v>285</v>
      </c>
      <c r="C71" s="232" t="s">
        <v>4</v>
      </c>
      <c r="D71" s="207">
        <f>D72</f>
        <v>0</v>
      </c>
      <c r="E71" s="207">
        <f>E72</f>
        <v>0</v>
      </c>
      <c r="F71" s="207">
        <f>F72</f>
        <v>47400</v>
      </c>
    </row>
    <row r="72" spans="1:6" s="83" customFormat="1" ht="51.75" customHeight="1">
      <c r="A72" s="209">
        <v>801</v>
      </c>
      <c r="B72" s="209" t="s">
        <v>286</v>
      </c>
      <c r="C72" s="233" t="s">
        <v>6</v>
      </c>
      <c r="D72" s="207"/>
      <c r="E72" s="210"/>
      <c r="F72" s="210">
        <v>47400</v>
      </c>
    </row>
    <row r="73" spans="1:6" s="83" customFormat="1" ht="14.25" customHeight="1">
      <c r="A73" s="205">
        <v>801</v>
      </c>
      <c r="B73" s="205" t="s">
        <v>287</v>
      </c>
      <c r="C73" s="232" t="s">
        <v>229</v>
      </c>
      <c r="D73" s="207">
        <f>D76</f>
        <v>0</v>
      </c>
      <c r="E73" s="207">
        <f>E76</f>
        <v>150000</v>
      </c>
      <c r="F73" s="207">
        <f>F76+F75</f>
        <v>324239</v>
      </c>
    </row>
    <row r="74" spans="1:6" s="83" customFormat="1" ht="54.75" hidden="1" customHeight="1">
      <c r="A74" s="205">
        <v>801</v>
      </c>
      <c r="B74" s="205" t="s">
        <v>228</v>
      </c>
      <c r="C74" s="232" t="s">
        <v>234</v>
      </c>
      <c r="D74" s="207"/>
      <c r="E74" s="207"/>
      <c r="F74" s="207"/>
    </row>
    <row r="75" spans="1:6" s="83" customFormat="1" ht="66" customHeight="1">
      <c r="A75" s="209">
        <v>801</v>
      </c>
      <c r="B75" s="209" t="s">
        <v>288</v>
      </c>
      <c r="C75" s="269" t="s">
        <v>31</v>
      </c>
      <c r="D75" s="210"/>
      <c r="E75" s="210"/>
      <c r="F75" s="210">
        <v>174239</v>
      </c>
    </row>
    <row r="76" spans="1:6" s="83" customFormat="1" ht="27.75" customHeight="1">
      <c r="A76" s="209">
        <v>801</v>
      </c>
      <c r="B76" s="209" t="s">
        <v>289</v>
      </c>
      <c r="C76" s="233" t="s">
        <v>63</v>
      </c>
      <c r="D76" s="210"/>
      <c r="E76" s="210">
        <f>F76-D76</f>
        <v>150000</v>
      </c>
      <c r="F76" s="210">
        <v>150000</v>
      </c>
    </row>
    <row r="77" spans="1:6" s="83" customFormat="1" ht="82.5" hidden="1" customHeight="1">
      <c r="A77" s="209">
        <v>801</v>
      </c>
      <c r="B77" s="209" t="s">
        <v>231</v>
      </c>
      <c r="C77" s="234" t="s">
        <v>232</v>
      </c>
      <c r="D77" s="207"/>
      <c r="E77" s="210"/>
      <c r="F77" s="210"/>
    </row>
    <row r="78" spans="1:6" s="83" customFormat="1" ht="41.25" hidden="1" customHeight="1">
      <c r="A78" s="205">
        <v>801</v>
      </c>
      <c r="B78" s="205" t="s">
        <v>233</v>
      </c>
      <c r="C78" s="235" t="s">
        <v>220</v>
      </c>
      <c r="D78" s="207">
        <f>D79</f>
        <v>0</v>
      </c>
      <c r="E78" s="207">
        <f>E79</f>
        <v>0</v>
      </c>
      <c r="F78" s="207">
        <f>F79</f>
        <v>0</v>
      </c>
    </row>
    <row r="79" spans="1:6" s="83" customFormat="1" ht="38.25" hidden="1">
      <c r="A79" s="209">
        <v>801</v>
      </c>
      <c r="B79" s="209" t="s">
        <v>65</v>
      </c>
      <c r="C79" s="234" t="s">
        <v>67</v>
      </c>
      <c r="D79" s="210"/>
      <c r="E79" s="210"/>
      <c r="F79" s="210">
        <f>D79+E79</f>
        <v>0</v>
      </c>
    </row>
    <row r="80" spans="1:6" s="83" customFormat="1" ht="18.75" hidden="1" customHeight="1">
      <c r="A80" s="205">
        <v>801</v>
      </c>
      <c r="B80" s="205" t="s">
        <v>228</v>
      </c>
      <c r="C80" s="236" t="s">
        <v>234</v>
      </c>
      <c r="D80" s="207"/>
      <c r="E80" s="207"/>
      <c r="F80" s="207"/>
    </row>
    <row r="81" spans="1:6" s="83" customFormat="1" ht="25.5" hidden="1">
      <c r="A81" s="209">
        <v>801</v>
      </c>
      <c r="B81" s="237" t="s">
        <v>62</v>
      </c>
      <c r="C81" s="238" t="s">
        <v>235</v>
      </c>
      <c r="D81" s="210"/>
      <c r="E81" s="210"/>
      <c r="F81" s="210"/>
    </row>
    <row r="82" spans="1:6" s="83" customFormat="1" ht="38.25" hidden="1">
      <c r="A82" s="209">
        <v>801</v>
      </c>
      <c r="B82" s="209" t="s">
        <v>233</v>
      </c>
      <c r="C82" s="234" t="s">
        <v>236</v>
      </c>
      <c r="D82" s="207"/>
      <c r="E82" s="210"/>
      <c r="F82" s="210"/>
    </row>
    <row r="83" spans="1:6" s="83" customFormat="1">
      <c r="A83" s="205"/>
      <c r="B83" s="205"/>
      <c r="C83" s="239" t="s">
        <v>237</v>
      </c>
      <c r="D83" s="207">
        <f>D8+D20+D23+D35+D39+D66+D71+D73+D78</f>
        <v>0</v>
      </c>
      <c r="E83" s="207">
        <f>E7+E64</f>
        <v>150000</v>
      </c>
      <c r="F83" s="207">
        <f>F64+F6</f>
        <v>2894139</v>
      </c>
    </row>
    <row r="84" spans="1:6" ht="15.75">
      <c r="A84" s="24"/>
      <c r="B84" s="25"/>
      <c r="C84" s="26"/>
      <c r="D84" s="27"/>
      <c r="E84" s="26"/>
      <c r="F84" s="25"/>
    </row>
    <row r="85" spans="1:6">
      <c r="A85" s="43"/>
      <c r="B85" s="43"/>
      <c r="C85" s="43"/>
      <c r="D85" s="43"/>
      <c r="E85" s="43"/>
      <c r="F85" s="43"/>
    </row>
    <row r="86" spans="1:6">
      <c r="A86" s="327"/>
      <c r="B86" s="327"/>
      <c r="C86" s="327"/>
      <c r="D86" s="327"/>
      <c r="E86" s="327"/>
      <c r="F86" s="44"/>
    </row>
    <row r="87" spans="1:6">
      <c r="A87" s="328"/>
      <c r="B87" s="328"/>
      <c r="C87" s="328"/>
      <c r="D87" s="328"/>
      <c r="E87" s="328"/>
      <c r="F87" s="44"/>
    </row>
    <row r="88" spans="1:6">
      <c r="A88" s="37"/>
      <c r="B88" s="23"/>
      <c r="C88" s="38"/>
      <c r="D88" s="39"/>
      <c r="E88" s="38"/>
      <c r="F88" s="36"/>
    </row>
    <row r="89" spans="1:6">
      <c r="A89" s="37"/>
      <c r="B89" s="38"/>
      <c r="C89" s="38"/>
      <c r="D89" s="39"/>
      <c r="E89" s="38"/>
      <c r="F89" s="36"/>
    </row>
    <row r="90" spans="1:6">
      <c r="A90" s="37"/>
      <c r="B90" s="23"/>
      <c r="C90" s="38"/>
      <c r="D90" s="39"/>
      <c r="E90" s="38"/>
      <c r="F90" s="36"/>
    </row>
    <row r="91" spans="1:6">
      <c r="A91" s="37"/>
      <c r="B91" s="38"/>
      <c r="C91" s="38"/>
      <c r="D91" s="39"/>
      <c r="E91" s="38"/>
      <c r="F91" s="36"/>
    </row>
    <row r="92" spans="1:6" ht="15.75">
      <c r="A92" s="326"/>
      <c r="B92" s="40"/>
      <c r="C92" s="40"/>
      <c r="D92" s="41"/>
      <c r="E92" s="40"/>
      <c r="F92" s="40"/>
    </row>
    <row r="93" spans="1:6">
      <c r="A93" s="326"/>
      <c r="B93" s="4"/>
      <c r="C93" s="4"/>
      <c r="D93" s="4"/>
      <c r="E93" s="4"/>
      <c r="F93" s="4"/>
    </row>
  </sheetData>
  <mergeCells count="5">
    <mergeCell ref="C1:F1"/>
    <mergeCell ref="A2:F2"/>
    <mergeCell ref="A92:A93"/>
    <mergeCell ref="A86:E86"/>
    <mergeCell ref="A87:E87"/>
  </mergeCells>
  <phoneticPr fontId="0" type="noConversion"/>
  <pageMargins left="0" right="0" top="0" bottom="0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2"/>
  <sheetViews>
    <sheetView workbookViewId="0">
      <selection activeCell="G24" sqref="G24"/>
    </sheetView>
  </sheetViews>
  <sheetFormatPr defaultRowHeight="15"/>
  <cols>
    <col min="1" max="1" width="7.5703125" customWidth="1"/>
    <col min="2" max="2" width="18.5703125" customWidth="1"/>
    <col min="3" max="3" width="37.28515625" customWidth="1"/>
    <col min="4" max="4" width="11.85546875" hidden="1" customWidth="1"/>
    <col min="5" max="5" width="12" customWidth="1"/>
    <col min="6" max="6" width="12.42578125" customWidth="1"/>
  </cols>
  <sheetData>
    <row r="1" spans="1:6" ht="78.75" customHeight="1">
      <c r="A1" s="24"/>
      <c r="B1" s="25"/>
      <c r="C1" s="26"/>
      <c r="D1" s="27"/>
      <c r="E1" s="324" t="s">
        <v>205</v>
      </c>
      <c r="F1" s="324"/>
    </row>
    <row r="2" spans="1:6" ht="21" customHeight="1">
      <c r="A2" s="314" t="s">
        <v>240</v>
      </c>
      <c r="B2" s="325"/>
      <c r="C2" s="325"/>
      <c r="D2" s="325"/>
      <c r="E2" s="325"/>
      <c r="F2" s="325"/>
    </row>
    <row r="3" spans="1:6" ht="16.5" thickBot="1">
      <c r="A3" s="28"/>
      <c r="B3" s="42"/>
      <c r="C3" s="49"/>
      <c r="D3" s="50"/>
      <c r="E3" s="49"/>
      <c r="F3" s="51" t="s">
        <v>115</v>
      </c>
    </row>
    <row r="4" spans="1:6" ht="15.75">
      <c r="A4" s="332" t="s">
        <v>116</v>
      </c>
      <c r="B4" s="330" t="s">
        <v>117</v>
      </c>
      <c r="C4" s="330" t="s">
        <v>76</v>
      </c>
      <c r="D4" s="329" t="s">
        <v>242</v>
      </c>
      <c r="E4" s="329"/>
      <c r="F4" s="58" t="s">
        <v>243</v>
      </c>
    </row>
    <row r="5" spans="1:6" ht="63.75" customHeight="1" thickBot="1">
      <c r="A5" s="333"/>
      <c r="B5" s="331"/>
      <c r="C5" s="331"/>
      <c r="D5" s="55" t="s">
        <v>118</v>
      </c>
      <c r="E5" s="55" t="s">
        <v>241</v>
      </c>
      <c r="F5" s="56" t="s">
        <v>241</v>
      </c>
    </row>
    <row r="6" spans="1:6">
      <c r="A6" s="52">
        <v>1</v>
      </c>
      <c r="B6" s="52">
        <v>2</v>
      </c>
      <c r="C6" s="57">
        <v>3</v>
      </c>
      <c r="D6" s="138">
        <v>4</v>
      </c>
      <c r="E6" s="57">
        <v>4</v>
      </c>
      <c r="F6" s="57">
        <v>5</v>
      </c>
    </row>
    <row r="7" spans="1:6" ht="24">
      <c r="A7" s="285" t="s">
        <v>50</v>
      </c>
      <c r="B7" s="45" t="s">
        <v>119</v>
      </c>
      <c r="C7" s="46" t="s">
        <v>120</v>
      </c>
      <c r="D7" s="47">
        <f>D8+D39</f>
        <v>0</v>
      </c>
      <c r="E7" s="47">
        <f>E8+E39</f>
        <v>438300</v>
      </c>
      <c r="F7" s="47">
        <f>F8+F39</f>
        <v>449400</v>
      </c>
    </row>
    <row r="8" spans="1:6" s="83" customFormat="1">
      <c r="A8" s="204"/>
      <c r="B8" s="242"/>
      <c r="C8" s="243" t="s">
        <v>121</v>
      </c>
      <c r="D8" s="244">
        <f>D9+D21+D35+D24</f>
        <v>0</v>
      </c>
      <c r="E8" s="244">
        <f>E9+E21+E35+E24</f>
        <v>438300</v>
      </c>
      <c r="F8" s="244">
        <f>F9+F21+F35+F24</f>
        <v>449400</v>
      </c>
    </row>
    <row r="9" spans="1:6" s="83" customFormat="1">
      <c r="A9" s="205"/>
      <c r="B9" s="242" t="s">
        <v>122</v>
      </c>
      <c r="C9" s="245" t="s">
        <v>123</v>
      </c>
      <c r="D9" s="244">
        <f>D10</f>
        <v>0</v>
      </c>
      <c r="E9" s="244">
        <f>E10</f>
        <v>65500</v>
      </c>
      <c r="F9" s="244">
        <f>F10</f>
        <v>66000</v>
      </c>
    </row>
    <row r="10" spans="1:6" s="83" customFormat="1">
      <c r="A10" s="209">
        <v>182</v>
      </c>
      <c r="B10" s="246" t="s">
        <v>124</v>
      </c>
      <c r="C10" s="243" t="s">
        <v>125</v>
      </c>
      <c r="D10" s="247">
        <f>D12</f>
        <v>0</v>
      </c>
      <c r="E10" s="247">
        <f>E12</f>
        <v>65500</v>
      </c>
      <c r="F10" s="247">
        <f>F12</f>
        <v>66000</v>
      </c>
    </row>
    <row r="11" spans="1:6" s="83" customFormat="1" ht="69" hidden="1" customHeight="1">
      <c r="A11" s="209">
        <v>182</v>
      </c>
      <c r="B11" s="246" t="s">
        <v>126</v>
      </c>
      <c r="C11" s="248" t="s">
        <v>127</v>
      </c>
      <c r="D11" s="249"/>
      <c r="E11" s="246"/>
      <c r="F11" s="247"/>
    </row>
    <row r="12" spans="1:6" s="83" customFormat="1" ht="73.5" customHeight="1">
      <c r="A12" s="209">
        <v>182</v>
      </c>
      <c r="B12" s="246" t="s">
        <v>128</v>
      </c>
      <c r="C12" s="250" t="s">
        <v>129</v>
      </c>
      <c r="D12" s="247"/>
      <c r="E12" s="247">
        <v>65500</v>
      </c>
      <c r="F12" s="247">
        <v>66000</v>
      </c>
    </row>
    <row r="13" spans="1:6" s="83" customFormat="1" ht="105" hidden="1" customHeight="1">
      <c r="A13" s="209">
        <v>182</v>
      </c>
      <c r="B13" s="246" t="s">
        <v>130</v>
      </c>
      <c r="C13" s="250" t="s">
        <v>131</v>
      </c>
      <c r="D13" s="247"/>
      <c r="E13" s="247"/>
      <c r="F13" s="247"/>
    </row>
    <row r="14" spans="1:6" s="83" customFormat="1" ht="54" hidden="1" customHeight="1">
      <c r="A14" s="209">
        <v>182</v>
      </c>
      <c r="B14" s="246" t="s">
        <v>132</v>
      </c>
      <c r="C14" s="250" t="s">
        <v>133</v>
      </c>
      <c r="D14" s="247"/>
      <c r="E14" s="247"/>
      <c r="F14" s="247"/>
    </row>
    <row r="15" spans="1:6" s="83" customFormat="1" ht="103.5" hidden="1" customHeight="1">
      <c r="A15" s="209">
        <v>182</v>
      </c>
      <c r="B15" s="246" t="s">
        <v>134</v>
      </c>
      <c r="C15" s="250" t="s">
        <v>135</v>
      </c>
      <c r="D15" s="247"/>
      <c r="E15" s="247"/>
      <c r="F15" s="247"/>
    </row>
    <row r="16" spans="1:6" s="83" customFormat="1" ht="27" hidden="1" customHeight="1">
      <c r="A16" s="209"/>
      <c r="B16" s="246" t="s">
        <v>136</v>
      </c>
      <c r="C16" s="250" t="s">
        <v>137</v>
      </c>
      <c r="D16" s="244"/>
      <c r="E16" s="247"/>
      <c r="F16" s="244"/>
    </row>
    <row r="17" spans="1:6" s="83" customFormat="1" ht="66.75" hidden="1" customHeight="1">
      <c r="A17" s="209">
        <v>100</v>
      </c>
      <c r="B17" s="251" t="s">
        <v>138</v>
      </c>
      <c r="C17" s="252" t="s">
        <v>139</v>
      </c>
      <c r="D17" s="247"/>
      <c r="E17" s="247"/>
      <c r="F17" s="244"/>
    </row>
    <row r="18" spans="1:6" s="83" customFormat="1" ht="94.5" hidden="1" customHeight="1">
      <c r="A18" s="209">
        <v>100</v>
      </c>
      <c r="B18" s="253" t="s">
        <v>140</v>
      </c>
      <c r="C18" s="252" t="s">
        <v>141</v>
      </c>
      <c r="D18" s="247"/>
      <c r="E18" s="247"/>
      <c r="F18" s="244"/>
    </row>
    <row r="19" spans="1:6" s="83" customFormat="1" ht="76.5" hidden="1" customHeight="1">
      <c r="A19" s="209">
        <v>100</v>
      </c>
      <c r="B19" s="253" t="s">
        <v>142</v>
      </c>
      <c r="C19" s="252" t="s">
        <v>143</v>
      </c>
      <c r="D19" s="247"/>
      <c r="E19" s="247"/>
      <c r="F19" s="244"/>
    </row>
    <row r="20" spans="1:6" s="83" customFormat="1" ht="78.75" hidden="1" customHeight="1">
      <c r="A20" s="209">
        <v>100</v>
      </c>
      <c r="B20" s="253" t="s">
        <v>144</v>
      </c>
      <c r="C20" s="252" t="s">
        <v>145</v>
      </c>
      <c r="D20" s="247"/>
      <c r="E20" s="247"/>
      <c r="F20" s="244"/>
    </row>
    <row r="21" spans="1:6" s="83" customFormat="1">
      <c r="A21" s="217" t="s">
        <v>50</v>
      </c>
      <c r="B21" s="242" t="s">
        <v>146</v>
      </c>
      <c r="C21" s="245" t="s">
        <v>147</v>
      </c>
      <c r="D21" s="247">
        <f>D23</f>
        <v>0</v>
      </c>
      <c r="E21" s="247">
        <f>E23</f>
        <v>2000</v>
      </c>
      <c r="F21" s="247">
        <f>F23</f>
        <v>2000</v>
      </c>
    </row>
    <row r="22" spans="1:6" s="83" customFormat="1" ht="24" hidden="1">
      <c r="A22" s="209">
        <v>182</v>
      </c>
      <c r="B22" s="246" t="s">
        <v>148</v>
      </c>
      <c r="C22" s="243" t="s">
        <v>149</v>
      </c>
      <c r="D22" s="247"/>
      <c r="E22" s="247"/>
      <c r="F22" s="247"/>
    </row>
    <row r="23" spans="1:6" s="83" customFormat="1">
      <c r="A23" s="209">
        <v>182</v>
      </c>
      <c r="B23" s="246" t="s">
        <v>150</v>
      </c>
      <c r="C23" s="243" t="s">
        <v>151</v>
      </c>
      <c r="D23" s="247"/>
      <c r="E23" s="247">
        <v>2000</v>
      </c>
      <c r="F23" s="247">
        <v>2000</v>
      </c>
    </row>
    <row r="24" spans="1:6" s="83" customFormat="1">
      <c r="A24" s="205"/>
      <c r="B24" s="242" t="s">
        <v>152</v>
      </c>
      <c r="C24" s="245" t="s">
        <v>153</v>
      </c>
      <c r="D24" s="244">
        <f>D27+D25</f>
        <v>0</v>
      </c>
      <c r="E24" s="244">
        <f>E25+E27</f>
        <v>370800</v>
      </c>
      <c r="F24" s="244">
        <f>F25+F27</f>
        <v>381400</v>
      </c>
    </row>
    <row r="25" spans="1:6" s="83" customFormat="1" ht="51" customHeight="1">
      <c r="A25" s="209">
        <v>182</v>
      </c>
      <c r="B25" s="246" t="s">
        <v>154</v>
      </c>
      <c r="C25" s="243" t="s">
        <v>155</v>
      </c>
      <c r="D25" s="247"/>
      <c r="E25" s="247">
        <v>26500</v>
      </c>
      <c r="F25" s="247">
        <v>27000</v>
      </c>
    </row>
    <row r="26" spans="1:6" s="83" customFormat="1" hidden="1">
      <c r="A26" s="209">
        <v>182</v>
      </c>
      <c r="B26" s="246" t="s">
        <v>156</v>
      </c>
      <c r="C26" s="243" t="s">
        <v>157</v>
      </c>
      <c r="D26" s="247"/>
      <c r="E26" s="247"/>
      <c r="F26" s="247"/>
    </row>
    <row r="27" spans="1:6" s="83" customFormat="1">
      <c r="A27" s="205"/>
      <c r="B27" s="242" t="s">
        <v>158</v>
      </c>
      <c r="C27" s="245" t="s">
        <v>159</v>
      </c>
      <c r="D27" s="247">
        <f>D32+D34</f>
        <v>0</v>
      </c>
      <c r="E27" s="244">
        <f>E34+E32</f>
        <v>344300</v>
      </c>
      <c r="F27" s="244">
        <f>F34+F32</f>
        <v>354400</v>
      </c>
    </row>
    <row r="28" spans="1:6" s="83" customFormat="1" ht="78" hidden="1" customHeight="1">
      <c r="A28" s="209">
        <v>182</v>
      </c>
      <c r="B28" s="246" t="s">
        <v>160</v>
      </c>
      <c r="C28" s="243" t="s">
        <v>161</v>
      </c>
      <c r="D28" s="247"/>
      <c r="E28" s="247"/>
      <c r="F28" s="247"/>
    </row>
    <row r="29" spans="1:6" s="83" customFormat="1" ht="81" hidden="1" customHeight="1">
      <c r="A29" s="209">
        <v>182</v>
      </c>
      <c r="B29" s="246" t="s">
        <v>162</v>
      </c>
      <c r="C29" s="243" t="s">
        <v>163</v>
      </c>
      <c r="D29" s="247"/>
      <c r="E29" s="247"/>
      <c r="F29" s="247"/>
    </row>
    <row r="30" spans="1:6" s="83" customFormat="1" hidden="1">
      <c r="A30" s="209">
        <v>182</v>
      </c>
      <c r="B30" s="246" t="s">
        <v>158</v>
      </c>
      <c r="C30" s="243" t="s">
        <v>159</v>
      </c>
      <c r="D30" s="247"/>
      <c r="E30" s="247"/>
      <c r="F30" s="247"/>
    </row>
    <row r="31" spans="1:6" s="83" customFormat="1" ht="37.5" customHeight="1">
      <c r="A31" s="209">
        <v>182</v>
      </c>
      <c r="B31" s="246" t="s">
        <v>58</v>
      </c>
      <c r="C31" s="243" t="s">
        <v>54</v>
      </c>
      <c r="D31" s="247"/>
      <c r="E31" s="247">
        <v>315300</v>
      </c>
      <c r="F31" s="247">
        <v>325400</v>
      </c>
    </row>
    <row r="32" spans="1:6" s="83" customFormat="1" ht="37.5" customHeight="1">
      <c r="A32" s="209">
        <v>182</v>
      </c>
      <c r="B32" s="246" t="s">
        <v>164</v>
      </c>
      <c r="C32" s="243" t="s">
        <v>165</v>
      </c>
      <c r="D32" s="247"/>
      <c r="E32" s="247">
        <v>315300</v>
      </c>
      <c r="F32" s="247">
        <v>325400</v>
      </c>
    </row>
    <row r="33" spans="1:6" s="83" customFormat="1">
      <c r="A33" s="209">
        <v>182</v>
      </c>
      <c r="B33" s="246" t="s">
        <v>55</v>
      </c>
      <c r="C33" s="243" t="s">
        <v>56</v>
      </c>
      <c r="D33" s="247"/>
      <c r="E33" s="247">
        <v>29000</v>
      </c>
      <c r="F33" s="247">
        <v>29000</v>
      </c>
    </row>
    <row r="34" spans="1:6" s="83" customFormat="1" ht="36">
      <c r="A34" s="209">
        <v>182</v>
      </c>
      <c r="B34" s="246" t="s">
        <v>166</v>
      </c>
      <c r="C34" s="243" t="s">
        <v>167</v>
      </c>
      <c r="D34" s="247"/>
      <c r="E34" s="247">
        <v>29000</v>
      </c>
      <c r="F34" s="247">
        <v>29000</v>
      </c>
    </row>
    <row r="35" spans="1:6" s="83" customFormat="1" hidden="1">
      <c r="A35" s="217"/>
      <c r="B35" s="242" t="s">
        <v>168</v>
      </c>
      <c r="C35" s="245" t="s">
        <v>169</v>
      </c>
      <c r="D35" s="244">
        <f>D36</f>
        <v>0</v>
      </c>
      <c r="E35" s="244">
        <f>E36</f>
        <v>0</v>
      </c>
      <c r="F35" s="244">
        <f>F36</f>
        <v>0</v>
      </c>
    </row>
    <row r="36" spans="1:6" s="83" customFormat="1" ht="81.75" hidden="1" customHeight="1">
      <c r="A36" s="216" t="s">
        <v>170</v>
      </c>
      <c r="B36" s="246" t="s">
        <v>171</v>
      </c>
      <c r="C36" s="243" t="s">
        <v>173</v>
      </c>
      <c r="D36" s="244"/>
      <c r="E36" s="247"/>
      <c r="F36" s="247"/>
    </row>
    <row r="37" spans="1:6" s="83" customFormat="1" ht="33" hidden="1" customHeight="1">
      <c r="A37" s="217"/>
      <c r="B37" s="242" t="s">
        <v>174</v>
      </c>
      <c r="C37" s="245" t="s">
        <v>175</v>
      </c>
      <c r="D37" s="244"/>
      <c r="E37" s="247"/>
      <c r="F37" s="244"/>
    </row>
    <row r="38" spans="1:6" s="83" customFormat="1" ht="41.25" hidden="1" customHeight="1">
      <c r="A38" s="216" t="s">
        <v>176</v>
      </c>
      <c r="B38" s="246" t="s">
        <v>177</v>
      </c>
      <c r="C38" s="243" t="s">
        <v>178</v>
      </c>
      <c r="D38" s="247"/>
      <c r="E38" s="247"/>
      <c r="F38" s="244"/>
    </row>
    <row r="39" spans="1:6" s="83" customFormat="1" hidden="1">
      <c r="A39" s="216"/>
      <c r="B39" s="246"/>
      <c r="C39" s="243" t="s">
        <v>179</v>
      </c>
      <c r="D39" s="244">
        <f>D64+D77</f>
        <v>0</v>
      </c>
      <c r="E39" s="244">
        <v>0</v>
      </c>
      <c r="F39" s="244">
        <v>0</v>
      </c>
    </row>
    <row r="40" spans="1:6" s="83" customFormat="1" ht="41.25" hidden="1" customHeight="1">
      <c r="A40" s="205"/>
      <c r="B40" s="242" t="s">
        <v>180</v>
      </c>
      <c r="C40" s="245" t="s">
        <v>181</v>
      </c>
      <c r="D40" s="244"/>
      <c r="E40" s="247"/>
      <c r="F40" s="244"/>
    </row>
    <row r="41" spans="1:6" s="83" customFormat="1" ht="42.75" hidden="1" customHeight="1">
      <c r="A41" s="218"/>
      <c r="B41" s="254" t="s">
        <v>182</v>
      </c>
      <c r="C41" s="255" t="s">
        <v>183</v>
      </c>
      <c r="D41" s="256"/>
      <c r="E41" s="247"/>
      <c r="F41" s="247"/>
    </row>
    <row r="42" spans="1:6" s="83" customFormat="1" ht="80.25" hidden="1" customHeight="1">
      <c r="A42" s="216" t="s">
        <v>184</v>
      </c>
      <c r="B42" s="246" t="s">
        <v>185</v>
      </c>
      <c r="C42" s="257" t="s">
        <v>186</v>
      </c>
      <c r="D42" s="258"/>
      <c r="E42" s="247"/>
      <c r="F42" s="258"/>
    </row>
    <row r="43" spans="1:6" s="83" customFormat="1" ht="79.5" hidden="1" customHeight="1">
      <c r="A43" s="216" t="s">
        <v>184</v>
      </c>
      <c r="B43" s="246" t="s">
        <v>185</v>
      </c>
      <c r="C43" s="257" t="s">
        <v>186</v>
      </c>
      <c r="D43" s="258"/>
      <c r="E43" s="247"/>
      <c r="F43" s="244"/>
    </row>
    <row r="44" spans="1:6" s="83" customFormat="1" ht="72" hidden="1">
      <c r="A44" s="223"/>
      <c r="B44" s="259" t="s">
        <v>187</v>
      </c>
      <c r="C44" s="257" t="s">
        <v>188</v>
      </c>
      <c r="D44" s="247"/>
      <c r="E44" s="247"/>
      <c r="F44" s="247"/>
    </row>
    <row r="45" spans="1:6" s="83" customFormat="1" ht="66.75" hidden="1" customHeight="1">
      <c r="A45" s="209">
        <v>801</v>
      </c>
      <c r="B45" s="246" t="s">
        <v>33</v>
      </c>
      <c r="C45" s="260" t="s">
        <v>189</v>
      </c>
      <c r="D45" s="247"/>
      <c r="E45" s="247"/>
      <c r="F45" s="247"/>
    </row>
    <row r="46" spans="1:6" s="83" customFormat="1" ht="54.75" hidden="1" customHeight="1">
      <c r="A46" s="209"/>
      <c r="B46" s="246" t="s">
        <v>190</v>
      </c>
      <c r="C46" s="257" t="s">
        <v>191</v>
      </c>
      <c r="D46" s="247"/>
      <c r="E46" s="247"/>
      <c r="F46" s="247"/>
    </row>
    <row r="47" spans="1:6" s="83" customFormat="1" ht="78" hidden="1" customHeight="1">
      <c r="A47" s="209"/>
      <c r="B47" s="246" t="s">
        <v>192</v>
      </c>
      <c r="C47" s="257" t="s">
        <v>193</v>
      </c>
      <c r="D47" s="247"/>
      <c r="E47" s="247"/>
      <c r="F47" s="247"/>
    </row>
    <row r="48" spans="1:6" s="83" customFormat="1" ht="27" hidden="1" customHeight="1">
      <c r="A48" s="205"/>
      <c r="B48" s="242" t="s">
        <v>194</v>
      </c>
      <c r="C48" s="261" t="s">
        <v>195</v>
      </c>
      <c r="D48" s="262"/>
      <c r="E48" s="247"/>
      <c r="F48" s="244"/>
    </row>
    <row r="49" spans="1:6" s="83" customFormat="1" ht="24" hidden="1">
      <c r="A49" s="205"/>
      <c r="B49" s="242" t="s">
        <v>196</v>
      </c>
      <c r="C49" s="245" t="s">
        <v>197</v>
      </c>
      <c r="D49" s="263"/>
      <c r="E49" s="247"/>
      <c r="F49" s="244"/>
    </row>
    <row r="50" spans="1:6" s="83" customFormat="1" ht="30" hidden="1" customHeight="1">
      <c r="A50" s="209"/>
      <c r="B50" s="246" t="s">
        <v>198</v>
      </c>
      <c r="C50" s="243" t="s">
        <v>199</v>
      </c>
      <c r="D50" s="247"/>
      <c r="E50" s="247"/>
      <c r="F50" s="247"/>
    </row>
    <row r="51" spans="1:6" s="83" customFormat="1" ht="88.5" hidden="1" customHeight="1">
      <c r="A51" s="209">
        <v>801</v>
      </c>
      <c r="B51" s="246" t="s">
        <v>200</v>
      </c>
      <c r="C51" s="243" t="s">
        <v>201</v>
      </c>
      <c r="D51" s="247"/>
      <c r="E51" s="247"/>
      <c r="F51" s="247"/>
    </row>
    <row r="52" spans="1:6" s="83" customFormat="1" ht="92.25" hidden="1" customHeight="1">
      <c r="A52" s="209">
        <v>801</v>
      </c>
      <c r="B52" s="246" t="s">
        <v>202</v>
      </c>
      <c r="C52" s="243" t="s">
        <v>203</v>
      </c>
      <c r="D52" s="247"/>
      <c r="E52" s="247"/>
      <c r="F52" s="247"/>
    </row>
    <row r="53" spans="1:6" s="83" customFormat="1" ht="90.75" hidden="1" customHeight="1">
      <c r="A53" s="209">
        <v>801</v>
      </c>
      <c r="B53" s="246" t="s">
        <v>204</v>
      </c>
      <c r="C53" s="248" t="s">
        <v>206</v>
      </c>
      <c r="D53" s="249"/>
      <c r="E53" s="247"/>
      <c r="F53" s="247"/>
    </row>
    <row r="54" spans="1:6" s="83" customFormat="1" ht="89.25" hidden="1" customHeight="1">
      <c r="A54" s="209">
        <v>801</v>
      </c>
      <c r="B54" s="246" t="s">
        <v>207</v>
      </c>
      <c r="C54" s="248" t="s">
        <v>208</v>
      </c>
      <c r="D54" s="249"/>
      <c r="E54" s="247"/>
      <c r="F54" s="247"/>
    </row>
    <row r="55" spans="1:6" s="83" customFormat="1" hidden="1">
      <c r="A55" s="205"/>
      <c r="B55" s="242" t="s">
        <v>209</v>
      </c>
      <c r="C55" s="245" t="s">
        <v>210</v>
      </c>
      <c r="D55" s="244"/>
      <c r="E55" s="247"/>
      <c r="F55" s="244"/>
    </row>
    <row r="56" spans="1:6" s="83" customFormat="1" ht="37.5" hidden="1" customHeight="1">
      <c r="A56" s="209">
        <v>801</v>
      </c>
      <c r="B56" s="246" t="s">
        <v>211</v>
      </c>
      <c r="C56" s="243" t="s">
        <v>212</v>
      </c>
      <c r="D56" s="247"/>
      <c r="E56" s="247"/>
      <c r="F56" s="247"/>
    </row>
    <row r="57" spans="1:6" s="83" customFormat="1" hidden="1">
      <c r="A57" s="205"/>
      <c r="B57" s="242" t="s">
        <v>213</v>
      </c>
      <c r="C57" s="245" t="s">
        <v>214</v>
      </c>
      <c r="D57" s="244"/>
      <c r="E57" s="247"/>
      <c r="F57" s="244"/>
    </row>
    <row r="58" spans="1:6" s="83" customFormat="1" hidden="1">
      <c r="A58" s="205"/>
      <c r="B58" s="242" t="s">
        <v>215</v>
      </c>
      <c r="C58" s="245" t="s">
        <v>216</v>
      </c>
      <c r="D58" s="244"/>
      <c r="E58" s="247"/>
      <c r="F58" s="244"/>
    </row>
    <row r="59" spans="1:6" s="83" customFormat="1" ht="24" hidden="1">
      <c r="A59" s="209">
        <v>801</v>
      </c>
      <c r="B59" s="246" t="s">
        <v>43</v>
      </c>
      <c r="C59" s="264" t="s">
        <v>217</v>
      </c>
      <c r="D59" s="265"/>
      <c r="E59" s="247"/>
      <c r="F59" s="244"/>
    </row>
    <row r="60" spans="1:6" s="83" customFormat="1" ht="24" hidden="1">
      <c r="A60" s="209">
        <v>801</v>
      </c>
      <c r="B60" s="246" t="s">
        <v>44</v>
      </c>
      <c r="C60" s="243" t="s">
        <v>218</v>
      </c>
      <c r="D60" s="247"/>
      <c r="E60" s="247"/>
      <c r="F60" s="244"/>
    </row>
    <row r="61" spans="1:6" s="83" customFormat="1" ht="36" hidden="1">
      <c r="A61" s="205"/>
      <c r="B61" s="242" t="s">
        <v>219</v>
      </c>
      <c r="C61" s="266" t="s">
        <v>220</v>
      </c>
      <c r="D61" s="244"/>
      <c r="E61" s="247"/>
      <c r="F61" s="244"/>
    </row>
    <row r="62" spans="1:6" s="83" customFormat="1" ht="48" hidden="1">
      <c r="A62" s="209">
        <v>801</v>
      </c>
      <c r="B62" s="246" t="s">
        <v>221</v>
      </c>
      <c r="C62" s="267" t="s">
        <v>67</v>
      </c>
      <c r="D62" s="258"/>
      <c r="E62" s="247"/>
      <c r="F62" s="244"/>
    </row>
    <row r="63" spans="1:6" s="83" customFormat="1" ht="72" hidden="1">
      <c r="A63" s="209">
        <v>801</v>
      </c>
      <c r="B63" s="246" t="s">
        <v>33</v>
      </c>
      <c r="C63" s="267" t="s">
        <v>189</v>
      </c>
      <c r="D63" s="258"/>
      <c r="E63" s="247"/>
      <c r="F63" s="247"/>
    </row>
    <row r="64" spans="1:6" s="83" customFormat="1">
      <c r="A64" s="205"/>
      <c r="B64" s="242" t="s">
        <v>222</v>
      </c>
      <c r="C64" s="208" t="s">
        <v>223</v>
      </c>
      <c r="D64" s="244">
        <f>D65+D71+D73</f>
        <v>0</v>
      </c>
      <c r="E64" s="244">
        <f>E65</f>
        <v>2147900</v>
      </c>
      <c r="F64" s="244">
        <f>F65</f>
        <v>2147900</v>
      </c>
    </row>
    <row r="65" spans="1:6" s="83" customFormat="1" ht="38.25">
      <c r="A65" s="205">
        <v>801</v>
      </c>
      <c r="B65" s="242" t="s">
        <v>224</v>
      </c>
      <c r="C65" s="208" t="s">
        <v>225</v>
      </c>
      <c r="D65" s="244">
        <f>D66+D71+D73</f>
        <v>0</v>
      </c>
      <c r="E65" s="244">
        <f>E66+E71+E73</f>
        <v>2147900</v>
      </c>
      <c r="F65" s="244">
        <f>F66+F71+F73</f>
        <v>2147900</v>
      </c>
    </row>
    <row r="66" spans="1:6" s="83" customFormat="1" ht="39">
      <c r="A66" s="205">
        <v>801</v>
      </c>
      <c r="B66" s="242" t="s">
        <v>284</v>
      </c>
      <c r="C66" s="232" t="s">
        <v>57</v>
      </c>
      <c r="D66" s="244">
        <f>D68+D69+D70</f>
        <v>0</v>
      </c>
      <c r="E66" s="244">
        <f>E68+E67</f>
        <v>2100500</v>
      </c>
      <c r="F66" s="244">
        <f>F68+F67</f>
        <v>2100500</v>
      </c>
    </row>
    <row r="67" spans="1:6" s="83" customFormat="1" ht="29.25" customHeight="1">
      <c r="A67" s="209">
        <v>801</v>
      </c>
      <c r="B67" s="246" t="s">
        <v>278</v>
      </c>
      <c r="C67" s="233" t="s">
        <v>3</v>
      </c>
      <c r="D67" s="247"/>
      <c r="E67" s="247">
        <v>333500</v>
      </c>
      <c r="F67" s="247">
        <v>333500</v>
      </c>
    </row>
    <row r="68" spans="1:6" s="83" customFormat="1" ht="29.25" customHeight="1">
      <c r="A68" s="209">
        <v>801</v>
      </c>
      <c r="B68" s="246" t="s">
        <v>278</v>
      </c>
      <c r="C68" s="233" t="s">
        <v>3</v>
      </c>
      <c r="D68" s="247"/>
      <c r="E68" s="247">
        <v>1767000</v>
      </c>
      <c r="F68" s="247">
        <f>D68+E68</f>
        <v>1767000</v>
      </c>
    </row>
    <row r="69" spans="1:6" s="83" customFormat="1" ht="28.5" hidden="1" customHeight="1">
      <c r="A69" s="209">
        <v>801</v>
      </c>
      <c r="B69" s="246" t="s">
        <v>47</v>
      </c>
      <c r="C69" s="233" t="s">
        <v>3</v>
      </c>
      <c r="D69" s="247"/>
      <c r="E69" s="247"/>
      <c r="F69" s="247"/>
    </row>
    <row r="70" spans="1:6" s="83" customFormat="1" ht="28.5" hidden="1" customHeight="1">
      <c r="A70" s="209">
        <v>801</v>
      </c>
      <c r="B70" s="246" t="s">
        <v>226</v>
      </c>
      <c r="C70" s="233" t="s">
        <v>227</v>
      </c>
      <c r="D70" s="244"/>
      <c r="E70" s="247"/>
      <c r="F70" s="247"/>
    </row>
    <row r="71" spans="1:6" s="83" customFormat="1" ht="26.25">
      <c r="A71" s="205">
        <v>801</v>
      </c>
      <c r="B71" s="242" t="s">
        <v>285</v>
      </c>
      <c r="C71" s="232" t="s">
        <v>4</v>
      </c>
      <c r="D71" s="244">
        <f>D72</f>
        <v>0</v>
      </c>
      <c r="E71" s="244">
        <f>E72</f>
        <v>47400</v>
      </c>
      <c r="F71" s="244">
        <f>F72</f>
        <v>47400</v>
      </c>
    </row>
    <row r="72" spans="1:6" s="83" customFormat="1" ht="52.5" customHeight="1">
      <c r="A72" s="209">
        <v>801</v>
      </c>
      <c r="B72" s="246" t="s">
        <v>286</v>
      </c>
      <c r="C72" s="233" t="s">
        <v>6</v>
      </c>
      <c r="D72" s="244"/>
      <c r="E72" s="247">
        <v>47400</v>
      </c>
      <c r="F72" s="247">
        <v>47400</v>
      </c>
    </row>
    <row r="73" spans="1:6" s="83" customFormat="1" ht="14.25" hidden="1" customHeight="1">
      <c r="A73" s="205">
        <v>801</v>
      </c>
      <c r="B73" s="242" t="s">
        <v>228</v>
      </c>
      <c r="C73" s="268" t="s">
        <v>229</v>
      </c>
      <c r="D73" s="244">
        <f>D75</f>
        <v>0</v>
      </c>
      <c r="E73" s="244">
        <f>E75+E74</f>
        <v>0</v>
      </c>
      <c r="F73" s="244">
        <f>F75+F74</f>
        <v>0</v>
      </c>
    </row>
    <row r="74" spans="1:6" s="83" customFormat="1" ht="54.75" hidden="1" customHeight="1">
      <c r="A74" s="209">
        <v>801</v>
      </c>
      <c r="B74" s="246" t="s">
        <v>291</v>
      </c>
      <c r="C74" s="269" t="s">
        <v>60</v>
      </c>
      <c r="D74" s="247"/>
      <c r="E74" s="247"/>
      <c r="F74" s="247"/>
    </row>
    <row r="75" spans="1:6" s="83" customFormat="1" ht="27.75" hidden="1" customHeight="1">
      <c r="A75" s="209">
        <v>801</v>
      </c>
      <c r="B75" s="246" t="s">
        <v>230</v>
      </c>
      <c r="C75" s="269" t="s">
        <v>63</v>
      </c>
      <c r="D75" s="247"/>
      <c r="E75" s="247"/>
      <c r="F75" s="247">
        <f>D75+E75</f>
        <v>0</v>
      </c>
    </row>
    <row r="76" spans="1:6" s="83" customFormat="1" ht="82.5" hidden="1" customHeight="1">
      <c r="A76" s="209">
        <v>801</v>
      </c>
      <c r="B76" s="246" t="s">
        <v>231</v>
      </c>
      <c r="C76" s="270" t="s">
        <v>232</v>
      </c>
      <c r="D76" s="244"/>
      <c r="E76" s="247"/>
      <c r="F76" s="247"/>
    </row>
    <row r="77" spans="1:6" s="83" customFormat="1" ht="41.25" hidden="1" customHeight="1">
      <c r="A77" s="205">
        <v>801</v>
      </c>
      <c r="B77" s="242" t="s">
        <v>233</v>
      </c>
      <c r="C77" s="271" t="s">
        <v>220</v>
      </c>
      <c r="D77" s="244">
        <f>D78</f>
        <v>0</v>
      </c>
      <c r="E77" s="244">
        <f>E78</f>
        <v>0</v>
      </c>
      <c r="F77" s="244">
        <f>F78</f>
        <v>0</v>
      </c>
    </row>
    <row r="78" spans="1:6" s="83" customFormat="1" ht="39" hidden="1" customHeight="1">
      <c r="A78" s="209">
        <v>801</v>
      </c>
      <c r="B78" s="246" t="s">
        <v>65</v>
      </c>
      <c r="C78" s="270" t="s">
        <v>67</v>
      </c>
      <c r="D78" s="247"/>
      <c r="E78" s="247"/>
      <c r="F78" s="247">
        <f>D78+E78</f>
        <v>0</v>
      </c>
    </row>
    <row r="79" spans="1:6" s="83" customFormat="1" ht="18.75" hidden="1" customHeight="1">
      <c r="A79" s="205">
        <v>801</v>
      </c>
      <c r="B79" s="205" t="s">
        <v>228</v>
      </c>
      <c r="C79" s="272" t="s">
        <v>234</v>
      </c>
      <c r="D79" s="244"/>
      <c r="E79" s="244"/>
      <c r="F79" s="244"/>
    </row>
    <row r="80" spans="1:6" s="83" customFormat="1" ht="24" hidden="1">
      <c r="A80" s="209">
        <v>801</v>
      </c>
      <c r="B80" s="237" t="s">
        <v>62</v>
      </c>
      <c r="C80" s="273" t="s">
        <v>235</v>
      </c>
      <c r="D80" s="247"/>
      <c r="E80" s="247"/>
      <c r="F80" s="247"/>
    </row>
    <row r="81" spans="1:6" s="83" customFormat="1" ht="36" hidden="1">
      <c r="A81" s="209">
        <v>801</v>
      </c>
      <c r="B81" s="209" t="s">
        <v>233</v>
      </c>
      <c r="C81" s="270" t="s">
        <v>236</v>
      </c>
      <c r="D81" s="244"/>
      <c r="E81" s="247"/>
      <c r="F81" s="247"/>
    </row>
    <row r="82" spans="1:6" s="83" customFormat="1">
      <c r="A82" s="205"/>
      <c r="B82" s="205"/>
      <c r="C82" s="274" t="s">
        <v>237</v>
      </c>
      <c r="D82" s="244">
        <f>D9+D21+D24+D35+D39+D66+D71+D73+D77</f>
        <v>0</v>
      </c>
      <c r="E82" s="244">
        <f>E64+E7</f>
        <v>2586200</v>
      </c>
      <c r="F82" s="244">
        <f>F9+F21+F24+F35+F39+F66+F71+F73+F77</f>
        <v>2597300</v>
      </c>
    </row>
    <row r="83" spans="1:6" ht="15.75">
      <c r="A83" s="24"/>
      <c r="B83" s="25"/>
      <c r="C83" s="26"/>
      <c r="D83" s="27"/>
      <c r="E83" s="26"/>
      <c r="F83" s="25"/>
    </row>
    <row r="84" spans="1:6">
      <c r="A84" s="43"/>
      <c r="B84" s="43"/>
      <c r="C84" s="43"/>
      <c r="D84" s="43"/>
      <c r="E84" s="43"/>
      <c r="F84" s="43"/>
    </row>
    <row r="85" spans="1:6">
      <c r="A85" s="327"/>
      <c r="B85" s="327"/>
      <c r="C85" s="327"/>
      <c r="D85" s="327"/>
      <c r="E85" s="327"/>
      <c r="F85" s="44"/>
    </row>
    <row r="86" spans="1:6">
      <c r="A86" s="328"/>
      <c r="B86" s="328"/>
      <c r="C86" s="328"/>
      <c r="D86" s="328"/>
      <c r="E86" s="328"/>
      <c r="F86" s="44"/>
    </row>
    <row r="87" spans="1:6">
      <c r="A87" s="37"/>
      <c r="B87" s="23"/>
      <c r="C87" s="38"/>
      <c r="D87" s="39"/>
      <c r="E87" s="38"/>
      <c r="F87" s="36"/>
    </row>
    <row r="88" spans="1:6">
      <c r="A88" s="37"/>
      <c r="B88" s="38"/>
      <c r="C88" s="38"/>
      <c r="D88" s="39"/>
      <c r="E88" s="38"/>
      <c r="F88" s="36"/>
    </row>
    <row r="89" spans="1:6">
      <c r="A89" s="37"/>
      <c r="B89" s="23"/>
      <c r="C89" s="38"/>
      <c r="D89" s="39"/>
      <c r="E89" s="38"/>
      <c r="F89" s="36"/>
    </row>
    <row r="90" spans="1:6">
      <c r="A90" s="37"/>
      <c r="B90" s="38"/>
      <c r="C90" s="38"/>
      <c r="D90" s="39"/>
      <c r="E90" s="38"/>
      <c r="F90" s="36"/>
    </row>
    <row r="91" spans="1:6" ht="15.75">
      <c r="A91" s="326"/>
      <c r="B91" s="40"/>
      <c r="C91" s="40"/>
      <c r="D91" s="41"/>
      <c r="E91" s="40"/>
      <c r="F91" s="40"/>
    </row>
    <row r="92" spans="1:6">
      <c r="A92" s="326"/>
      <c r="B92" s="4"/>
      <c r="C92" s="4"/>
      <c r="D92" s="4"/>
      <c r="E92" s="4"/>
      <c r="F92" s="4"/>
    </row>
  </sheetData>
  <mergeCells count="9">
    <mergeCell ref="A91:A92"/>
    <mergeCell ref="D4:E4"/>
    <mergeCell ref="C4:C5"/>
    <mergeCell ref="B4:B5"/>
    <mergeCell ref="A4:A5"/>
    <mergeCell ref="E1:F1"/>
    <mergeCell ref="A2:F2"/>
    <mergeCell ref="A85:E85"/>
    <mergeCell ref="A86:E86"/>
  </mergeCells>
  <phoneticPr fontId="0" type="noConversion"/>
  <pageMargins left="0" right="0" top="0" bottom="0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20"/>
  <sheetViews>
    <sheetView workbookViewId="0">
      <selection activeCell="A2" sqref="A2:E2"/>
    </sheetView>
  </sheetViews>
  <sheetFormatPr defaultRowHeight="15"/>
  <cols>
    <col min="1" max="1" width="41.7109375" customWidth="1"/>
    <col min="2" max="2" width="13.140625" customWidth="1"/>
    <col min="3" max="3" width="18" hidden="1" customWidth="1"/>
    <col min="4" max="4" width="14.5703125" hidden="1" customWidth="1"/>
    <col min="5" max="5" width="22.28515625" customWidth="1"/>
  </cols>
  <sheetData>
    <row r="1" spans="1:5" ht="54.75" customHeight="1">
      <c r="A1" s="334" t="s">
        <v>107</v>
      </c>
      <c r="B1" s="334"/>
      <c r="C1" s="334"/>
      <c r="D1" s="334"/>
      <c r="E1" s="334"/>
    </row>
    <row r="2" spans="1:5" ht="60" customHeight="1">
      <c r="A2" s="335" t="s">
        <v>1</v>
      </c>
      <c r="B2" s="335"/>
      <c r="C2" s="335"/>
      <c r="D2" s="335"/>
      <c r="E2" s="335"/>
    </row>
    <row r="3" spans="1:5" ht="15.75">
      <c r="A3" s="63"/>
      <c r="B3" s="64"/>
      <c r="C3" s="64"/>
      <c r="D3" s="63"/>
      <c r="E3" s="65" t="s">
        <v>244</v>
      </c>
    </row>
    <row r="4" spans="1:5" ht="25.5">
      <c r="A4" s="71" t="s">
        <v>245</v>
      </c>
      <c r="B4" s="71" t="s">
        <v>246</v>
      </c>
      <c r="C4" s="71">
        <v>2016</v>
      </c>
      <c r="D4" s="71" t="s">
        <v>118</v>
      </c>
      <c r="E4" s="71" t="s">
        <v>572</v>
      </c>
    </row>
    <row r="5" spans="1:5">
      <c r="A5" s="71">
        <v>1</v>
      </c>
      <c r="B5" s="71">
        <v>2</v>
      </c>
      <c r="C5" s="71"/>
      <c r="D5" s="71">
        <v>3</v>
      </c>
      <c r="E5" s="71">
        <v>3</v>
      </c>
    </row>
    <row r="6" spans="1:5" s="83" customFormat="1">
      <c r="A6" s="196" t="s">
        <v>247</v>
      </c>
      <c r="B6" s="197" t="s">
        <v>248</v>
      </c>
      <c r="C6" s="198">
        <f>C7+C8+C9+C10+C11+C12+C13</f>
        <v>0</v>
      </c>
      <c r="D6" s="198">
        <f>D7+D8+D9+D10+D11+D12+D13</f>
        <v>0</v>
      </c>
      <c r="E6" s="198">
        <f>E7+E8+E9+E10+E11+E12+E13</f>
        <v>1882221</v>
      </c>
    </row>
    <row r="7" spans="1:5" s="83" customFormat="1" ht="38.25">
      <c r="A7" s="199" t="s">
        <v>249</v>
      </c>
      <c r="B7" s="200" t="s">
        <v>250</v>
      </c>
      <c r="C7" s="195"/>
      <c r="D7" s="201"/>
      <c r="E7" s="195">
        <v>411528.2</v>
      </c>
    </row>
    <row r="8" spans="1:5" s="83" customFormat="1" ht="51" hidden="1">
      <c r="A8" s="199" t="s">
        <v>251</v>
      </c>
      <c r="B8" s="200" t="s">
        <v>252</v>
      </c>
      <c r="C8" s="201"/>
      <c r="D8" s="201"/>
      <c r="E8" s="195">
        <f>C8+D8</f>
        <v>0</v>
      </c>
    </row>
    <row r="9" spans="1:5" s="83" customFormat="1" ht="51">
      <c r="A9" s="199" t="s">
        <v>253</v>
      </c>
      <c r="B9" s="200" t="s">
        <v>254</v>
      </c>
      <c r="C9" s="195"/>
      <c r="D9" s="201"/>
      <c r="E9" s="195">
        <f>818552.87-55000</f>
        <v>763552.87</v>
      </c>
    </row>
    <row r="10" spans="1:5" s="83" customFormat="1" ht="38.25" hidden="1">
      <c r="A10" s="199" t="s">
        <v>255</v>
      </c>
      <c r="B10" s="200" t="s">
        <v>256</v>
      </c>
      <c r="C10" s="201"/>
      <c r="D10" s="201"/>
      <c r="E10" s="195">
        <f>C10+D10</f>
        <v>0</v>
      </c>
    </row>
    <row r="11" spans="1:5" s="83" customFormat="1" ht="25.5" hidden="1">
      <c r="A11" s="199" t="s">
        <v>257</v>
      </c>
      <c r="B11" s="200" t="s">
        <v>258</v>
      </c>
      <c r="C11" s="201"/>
      <c r="D11" s="201"/>
      <c r="E11" s="195">
        <f>C11+D11</f>
        <v>0</v>
      </c>
    </row>
    <row r="12" spans="1:5" s="83" customFormat="1">
      <c r="A12" s="199" t="s">
        <v>259</v>
      </c>
      <c r="B12" s="200" t="s">
        <v>260</v>
      </c>
      <c r="C12" s="201"/>
      <c r="D12" s="201"/>
      <c r="E12" s="195">
        <v>12000</v>
      </c>
    </row>
    <row r="13" spans="1:5" s="83" customFormat="1">
      <c r="A13" s="199" t="s">
        <v>261</v>
      </c>
      <c r="B13" s="200" t="s">
        <v>262</v>
      </c>
      <c r="C13" s="195"/>
      <c r="D13" s="201"/>
      <c r="E13" s="195">
        <f>775139.93-80000</f>
        <v>695139.93</v>
      </c>
    </row>
    <row r="14" spans="1:5" s="83" customFormat="1">
      <c r="A14" s="196" t="s">
        <v>263</v>
      </c>
      <c r="B14" s="197" t="s">
        <v>264</v>
      </c>
      <c r="C14" s="198">
        <f>C15+C16</f>
        <v>0</v>
      </c>
      <c r="D14" s="198">
        <f>D15+D16</f>
        <v>0</v>
      </c>
      <c r="E14" s="198">
        <f>E15+E16</f>
        <v>47400</v>
      </c>
    </row>
    <row r="15" spans="1:5" s="83" customFormat="1">
      <c r="A15" s="199" t="s">
        <v>265</v>
      </c>
      <c r="B15" s="200" t="s">
        <v>266</v>
      </c>
      <c r="C15" s="201"/>
      <c r="D15" s="201"/>
      <c r="E15" s="201">
        <v>47400</v>
      </c>
    </row>
    <row r="16" spans="1:5" s="83" customFormat="1" hidden="1">
      <c r="A16" s="199" t="s">
        <v>267</v>
      </c>
      <c r="B16" s="200" t="s">
        <v>268</v>
      </c>
      <c r="C16" s="201">
        <v>0</v>
      </c>
      <c r="D16" s="201"/>
      <c r="E16" s="201">
        <f>C16+D16</f>
        <v>0</v>
      </c>
    </row>
    <row r="17" spans="1:5" s="83" customFormat="1" ht="25.5">
      <c r="A17" s="196" t="s">
        <v>269</v>
      </c>
      <c r="B17" s="197" t="s">
        <v>270</v>
      </c>
      <c r="C17" s="198">
        <f>C18+C19+C20+C21+C22</f>
        <v>0</v>
      </c>
      <c r="D17" s="198">
        <f>D18+D19+D20+D21+D22</f>
        <v>0</v>
      </c>
      <c r="E17" s="198">
        <f>E18+E19+E20+E21+E22</f>
        <v>5000</v>
      </c>
    </row>
    <row r="18" spans="1:5" s="83" customFormat="1" hidden="1">
      <c r="A18" s="199" t="s">
        <v>271</v>
      </c>
      <c r="B18" s="200" t="s">
        <v>272</v>
      </c>
      <c r="C18" s="201">
        <v>0</v>
      </c>
      <c r="D18" s="201"/>
      <c r="E18" s="201">
        <f>C18+D18</f>
        <v>0</v>
      </c>
    </row>
    <row r="19" spans="1:5" s="83" customFormat="1" ht="25.5" hidden="1">
      <c r="A19" s="199" t="s">
        <v>273</v>
      </c>
      <c r="B19" s="200" t="s">
        <v>274</v>
      </c>
      <c r="C19" s="201">
        <v>0</v>
      </c>
      <c r="D19" s="201"/>
      <c r="E19" s="201">
        <f>C19+D19</f>
        <v>0</v>
      </c>
    </row>
    <row r="20" spans="1:5" s="83" customFormat="1" ht="38.25">
      <c r="A20" s="199" t="s">
        <v>292</v>
      </c>
      <c r="B20" s="200" t="s">
        <v>293</v>
      </c>
      <c r="C20" s="201">
        <v>0</v>
      </c>
      <c r="D20" s="201"/>
      <c r="E20" s="201">
        <v>5000</v>
      </c>
    </row>
    <row r="21" spans="1:5" s="83" customFormat="1" hidden="1">
      <c r="A21" s="199" t="s">
        <v>294</v>
      </c>
      <c r="B21" s="200" t="s">
        <v>295</v>
      </c>
      <c r="C21" s="201">
        <v>0</v>
      </c>
      <c r="D21" s="201"/>
      <c r="E21" s="201"/>
    </row>
    <row r="22" spans="1:5" s="83" customFormat="1" ht="38.25" hidden="1">
      <c r="A22" s="199" t="s">
        <v>296</v>
      </c>
      <c r="B22" s="200" t="s">
        <v>297</v>
      </c>
      <c r="C22" s="201"/>
      <c r="D22" s="201"/>
      <c r="E22" s="201"/>
    </row>
    <row r="23" spans="1:5">
      <c r="A23" s="72" t="s">
        <v>298</v>
      </c>
      <c r="B23" s="73" t="s">
        <v>299</v>
      </c>
      <c r="C23" s="74">
        <f>C24+C24+C25+C26+C27+C28+C29+C30</f>
        <v>0</v>
      </c>
      <c r="D23" s="74">
        <f>D24+D24+D25+D26+D27+D28+D29+D30</f>
        <v>0</v>
      </c>
      <c r="E23" s="74">
        <f>E24+E24+E25+E26+E27+E28+E29+E30</f>
        <v>201560</v>
      </c>
    </row>
    <row r="24" spans="1:5" hidden="1">
      <c r="A24" s="75" t="s">
        <v>300</v>
      </c>
      <c r="B24" s="76" t="s">
        <v>301</v>
      </c>
      <c r="C24" s="78"/>
      <c r="D24" s="78"/>
      <c r="E24" s="78">
        <f t="shared" ref="E24:E29" si="0">C24+D24</f>
        <v>0</v>
      </c>
    </row>
    <row r="25" spans="1:5" hidden="1">
      <c r="A25" s="75" t="s">
        <v>302</v>
      </c>
      <c r="B25" s="76" t="s">
        <v>303</v>
      </c>
      <c r="C25" s="78"/>
      <c r="D25" s="78"/>
      <c r="E25" s="78">
        <f t="shared" si="0"/>
        <v>0</v>
      </c>
    </row>
    <row r="26" spans="1:5" hidden="1">
      <c r="A26" s="75" t="s">
        <v>304</v>
      </c>
      <c r="B26" s="76" t="s">
        <v>305</v>
      </c>
      <c r="C26" s="78"/>
      <c r="D26" s="78"/>
      <c r="E26" s="78">
        <f t="shared" si="0"/>
        <v>0</v>
      </c>
    </row>
    <row r="27" spans="1:5" hidden="1">
      <c r="A27" s="75" t="s">
        <v>306</v>
      </c>
      <c r="B27" s="76" t="s">
        <v>307</v>
      </c>
      <c r="C27" s="78"/>
      <c r="D27" s="78"/>
      <c r="E27" s="78">
        <f t="shared" si="0"/>
        <v>0</v>
      </c>
    </row>
    <row r="28" spans="1:5" hidden="1">
      <c r="A28" s="75" t="s">
        <v>308</v>
      </c>
      <c r="B28" s="76" t="s">
        <v>309</v>
      </c>
      <c r="C28" s="78"/>
      <c r="D28" s="78"/>
      <c r="E28" s="78">
        <f t="shared" si="0"/>
        <v>0</v>
      </c>
    </row>
    <row r="29" spans="1:5" hidden="1">
      <c r="A29" s="75" t="s">
        <v>310</v>
      </c>
      <c r="B29" s="76" t="s">
        <v>311</v>
      </c>
      <c r="C29" s="78"/>
      <c r="D29" s="78"/>
      <c r="E29" s="78">
        <f t="shared" si="0"/>
        <v>0</v>
      </c>
    </row>
    <row r="30" spans="1:5" ht="25.5">
      <c r="A30" s="75" t="s">
        <v>312</v>
      </c>
      <c r="B30" s="76" t="s">
        <v>313</v>
      </c>
      <c r="C30" s="78"/>
      <c r="D30" s="78"/>
      <c r="E30" s="78">
        <v>201560</v>
      </c>
    </row>
    <row r="31" spans="1:5">
      <c r="A31" s="72" t="s">
        <v>314</v>
      </c>
      <c r="B31" s="73" t="s">
        <v>315</v>
      </c>
      <c r="C31" s="74">
        <f>C32+C33+C34+C35</f>
        <v>0</v>
      </c>
      <c r="D31" s="74">
        <f>D32+D33+D34+D35</f>
        <v>0</v>
      </c>
      <c r="E31" s="74">
        <f>E32+E33+E34+E35</f>
        <v>215954</v>
      </c>
    </row>
    <row r="32" spans="1:5" hidden="1">
      <c r="A32" s="75" t="s">
        <v>316</v>
      </c>
      <c r="B32" s="76" t="s">
        <v>317</v>
      </c>
      <c r="C32" s="78"/>
      <c r="D32" s="78"/>
      <c r="E32" s="78">
        <f>C32+D32</f>
        <v>0</v>
      </c>
    </row>
    <row r="33" spans="1:7" ht="18">
      <c r="A33" s="75" t="s">
        <v>318</v>
      </c>
      <c r="B33" s="76" t="s">
        <v>319</v>
      </c>
      <c r="C33" s="78"/>
      <c r="D33" s="78"/>
      <c r="E33" s="78">
        <v>174239</v>
      </c>
      <c r="F33" s="59"/>
      <c r="G33" s="59"/>
    </row>
    <row r="34" spans="1:7">
      <c r="A34" s="75" t="s">
        <v>320</v>
      </c>
      <c r="B34" s="76" t="s">
        <v>321</v>
      </c>
      <c r="C34" s="78"/>
      <c r="D34" s="78"/>
      <c r="E34" s="78">
        <v>41715</v>
      </c>
    </row>
    <row r="35" spans="1:7" ht="25.5" hidden="1">
      <c r="A35" s="75" t="s">
        <v>322</v>
      </c>
      <c r="B35" s="76" t="s">
        <v>323</v>
      </c>
      <c r="C35" s="78"/>
      <c r="D35" s="78"/>
      <c r="E35" s="78">
        <f>C35+D35</f>
        <v>0</v>
      </c>
      <c r="F35" s="59"/>
      <c r="G35" s="59"/>
    </row>
    <row r="36" spans="1:7" ht="18" hidden="1">
      <c r="A36" s="72" t="s">
        <v>324</v>
      </c>
      <c r="B36" s="73" t="s">
        <v>325</v>
      </c>
      <c r="C36" s="74">
        <f>C37</f>
        <v>0</v>
      </c>
      <c r="D36" s="74">
        <f>D37</f>
        <v>0</v>
      </c>
      <c r="E36" s="74">
        <f>E37</f>
        <v>0</v>
      </c>
      <c r="F36" s="62"/>
      <c r="G36" s="62"/>
    </row>
    <row r="37" spans="1:7" ht="25.5" hidden="1">
      <c r="A37" s="75" t="s">
        <v>326</v>
      </c>
      <c r="B37" s="76" t="s">
        <v>327</v>
      </c>
      <c r="C37" s="78"/>
      <c r="D37" s="78"/>
      <c r="E37" s="78">
        <f>C37+D37</f>
        <v>0</v>
      </c>
      <c r="F37" s="59"/>
      <c r="G37" s="59"/>
    </row>
    <row r="38" spans="1:7" hidden="1">
      <c r="A38" s="72" t="s">
        <v>328</v>
      </c>
      <c r="B38" s="73" t="s">
        <v>329</v>
      </c>
      <c r="C38" s="74">
        <f>C39+C40+C41+C42+C43</f>
        <v>0</v>
      </c>
      <c r="D38" s="74">
        <f>D39+D40+D41+D42+D43</f>
        <v>0</v>
      </c>
      <c r="E38" s="74">
        <f>E39+E40+E41+E42+E43</f>
        <v>0</v>
      </c>
      <c r="F38" s="61"/>
      <c r="G38" s="61"/>
    </row>
    <row r="39" spans="1:7" ht="18" hidden="1">
      <c r="A39" s="75" t="s">
        <v>330</v>
      </c>
      <c r="B39" s="76" t="s">
        <v>331</v>
      </c>
      <c r="C39" s="78"/>
      <c r="D39" s="78"/>
      <c r="E39" s="78">
        <f>C39+D39</f>
        <v>0</v>
      </c>
      <c r="F39" s="59"/>
      <c r="G39" s="59"/>
    </row>
    <row r="40" spans="1:7" ht="18" hidden="1">
      <c r="A40" s="75" t="s">
        <v>332</v>
      </c>
      <c r="B40" s="76" t="s">
        <v>333</v>
      </c>
      <c r="C40" s="78"/>
      <c r="D40" s="78"/>
      <c r="E40" s="78">
        <f>C40+D40</f>
        <v>0</v>
      </c>
      <c r="F40" s="59"/>
      <c r="G40" s="59"/>
    </row>
    <row r="41" spans="1:7" ht="25.5" hidden="1">
      <c r="A41" s="75" t="s">
        <v>334</v>
      </c>
      <c r="B41" s="76" t="s">
        <v>335</v>
      </c>
      <c r="C41" s="78"/>
      <c r="D41" s="78"/>
      <c r="E41" s="78"/>
      <c r="G41" s="60"/>
    </row>
    <row r="42" spans="1:7" hidden="1">
      <c r="A42" s="75" t="s">
        <v>336</v>
      </c>
      <c r="B42" s="76" t="s">
        <v>337</v>
      </c>
      <c r="C42" s="77"/>
      <c r="D42" s="78"/>
      <c r="E42" s="78"/>
    </row>
    <row r="43" spans="1:7" ht="18" hidden="1">
      <c r="A43" s="75" t="s">
        <v>338</v>
      </c>
      <c r="B43" s="76" t="s">
        <v>339</v>
      </c>
      <c r="C43" s="78"/>
      <c r="D43" s="78"/>
      <c r="E43" s="78">
        <f>C43+D43</f>
        <v>0</v>
      </c>
      <c r="F43" s="59"/>
      <c r="G43" s="59"/>
    </row>
    <row r="44" spans="1:7">
      <c r="A44" s="72" t="s">
        <v>340</v>
      </c>
      <c r="B44" s="73" t="s">
        <v>341</v>
      </c>
      <c r="C44" s="74">
        <f>C45+C46</f>
        <v>0</v>
      </c>
      <c r="D44" s="74">
        <f>D45+D46</f>
        <v>0</v>
      </c>
      <c r="E44" s="74">
        <f>E45+E46</f>
        <v>51020</v>
      </c>
      <c r="F44" s="61"/>
      <c r="G44" s="61"/>
    </row>
    <row r="45" spans="1:7">
      <c r="A45" s="75" t="s">
        <v>342</v>
      </c>
      <c r="B45" s="76" t="s">
        <v>343</v>
      </c>
      <c r="C45" s="77"/>
      <c r="D45" s="78"/>
      <c r="E45" s="77">
        <v>51020</v>
      </c>
    </row>
    <row r="46" spans="1:7" ht="25.5" hidden="1">
      <c r="A46" s="75" t="s">
        <v>344</v>
      </c>
      <c r="B46" s="76" t="s">
        <v>345</v>
      </c>
      <c r="C46" s="78"/>
      <c r="D46" s="78"/>
      <c r="E46" s="77">
        <f>C46+D46</f>
        <v>0</v>
      </c>
      <c r="F46" s="59"/>
      <c r="G46" s="59"/>
    </row>
    <row r="47" spans="1:7" hidden="1">
      <c r="A47" s="72" t="s">
        <v>346</v>
      </c>
      <c r="B47" s="73" t="s">
        <v>347</v>
      </c>
      <c r="C47" s="74">
        <f>C48+C49+C50+C51+C52</f>
        <v>0</v>
      </c>
      <c r="D47" s="74">
        <f>D48+D49+D50+D51+D52</f>
        <v>0</v>
      </c>
      <c r="E47" s="74">
        <f>E48+E49+E50+E51+E52</f>
        <v>0</v>
      </c>
      <c r="F47" s="61"/>
      <c r="G47" s="61"/>
    </row>
    <row r="48" spans="1:7" hidden="1">
      <c r="A48" s="75" t="s">
        <v>348</v>
      </c>
      <c r="B48" s="76" t="s">
        <v>349</v>
      </c>
      <c r="C48" s="78"/>
      <c r="D48" s="78"/>
      <c r="E48" s="78"/>
    </row>
    <row r="49" spans="1:5" hidden="1">
      <c r="A49" s="75" t="s">
        <v>350</v>
      </c>
      <c r="B49" s="76" t="s">
        <v>351</v>
      </c>
      <c r="C49" s="78"/>
      <c r="D49" s="78"/>
      <c r="E49" s="78">
        <f>C49+D49</f>
        <v>0</v>
      </c>
    </row>
    <row r="50" spans="1:5" hidden="1">
      <c r="A50" s="75" t="s">
        <v>352</v>
      </c>
      <c r="B50" s="76" t="s">
        <v>353</v>
      </c>
      <c r="C50" s="78"/>
      <c r="D50" s="78"/>
      <c r="E50" s="78"/>
    </row>
    <row r="51" spans="1:5" hidden="1">
      <c r="A51" s="75" t="s">
        <v>354</v>
      </c>
      <c r="B51" s="76" t="s">
        <v>355</v>
      </c>
      <c r="C51" s="78"/>
      <c r="D51" s="78"/>
      <c r="E51" s="78">
        <f>C51+D51</f>
        <v>0</v>
      </c>
    </row>
    <row r="52" spans="1:5" hidden="1">
      <c r="A52" s="75" t="s">
        <v>356</v>
      </c>
      <c r="B52" s="76" t="s">
        <v>357</v>
      </c>
      <c r="C52" s="78"/>
      <c r="D52" s="78"/>
      <c r="E52" s="78">
        <f>C52+D52</f>
        <v>0</v>
      </c>
    </row>
    <row r="53" spans="1:5">
      <c r="A53" s="72" t="s">
        <v>358</v>
      </c>
      <c r="B53" s="73" t="s">
        <v>359</v>
      </c>
      <c r="C53" s="74">
        <f>C54+C55+C56+C57</f>
        <v>0</v>
      </c>
      <c r="D53" s="74">
        <f>D54+D55+D56+D57</f>
        <v>0</v>
      </c>
      <c r="E53" s="74">
        <f>E54+E55+E56+E57</f>
        <v>490984</v>
      </c>
    </row>
    <row r="54" spans="1:5" hidden="1">
      <c r="A54" s="75" t="s">
        <v>360</v>
      </c>
      <c r="B54" s="76" t="s">
        <v>361</v>
      </c>
      <c r="C54" s="78"/>
      <c r="D54" s="78"/>
      <c r="E54" s="78">
        <f>C54+D54</f>
        <v>0</v>
      </c>
    </row>
    <row r="55" spans="1:5" hidden="1">
      <c r="A55" s="75" t="s">
        <v>362</v>
      </c>
      <c r="B55" s="76" t="s">
        <v>363</v>
      </c>
      <c r="C55" s="78"/>
      <c r="D55" s="78"/>
      <c r="E55" s="78">
        <f>C55+D55</f>
        <v>0</v>
      </c>
    </row>
    <row r="56" spans="1:5" hidden="1">
      <c r="A56" s="75" t="s">
        <v>364</v>
      </c>
      <c r="B56" s="76" t="s">
        <v>365</v>
      </c>
      <c r="C56" s="78"/>
      <c r="D56" s="78"/>
      <c r="E56" s="78">
        <f>C56+D56</f>
        <v>0</v>
      </c>
    </row>
    <row r="57" spans="1:5" ht="25.5">
      <c r="A57" s="75" t="s">
        <v>366</v>
      </c>
      <c r="B57" s="76" t="s">
        <v>367</v>
      </c>
      <c r="C57" s="77"/>
      <c r="D57" s="78"/>
      <c r="E57" s="78">
        <v>490984</v>
      </c>
    </row>
    <row r="58" spans="1:5" hidden="1">
      <c r="A58" s="72" t="s">
        <v>368</v>
      </c>
      <c r="B58" s="73" t="s">
        <v>369</v>
      </c>
      <c r="C58" s="74">
        <f>C59+C60</f>
        <v>0</v>
      </c>
      <c r="D58" s="74">
        <f>D59+D60</f>
        <v>0</v>
      </c>
      <c r="E58" s="74">
        <f>E59+E60</f>
        <v>0</v>
      </c>
    </row>
    <row r="59" spans="1:5" hidden="1">
      <c r="A59" s="75" t="s">
        <v>370</v>
      </c>
      <c r="B59" s="76" t="s">
        <v>371</v>
      </c>
      <c r="C59" s="78"/>
      <c r="D59" s="78"/>
      <c r="E59" s="78">
        <f>C59+D59</f>
        <v>0</v>
      </c>
    </row>
    <row r="60" spans="1:5" hidden="1">
      <c r="A60" s="75" t="s">
        <v>372</v>
      </c>
      <c r="B60" s="76" t="s">
        <v>373</v>
      </c>
      <c r="C60" s="78"/>
      <c r="D60" s="78"/>
      <c r="E60" s="78">
        <f>C60+D60</f>
        <v>0</v>
      </c>
    </row>
    <row r="61" spans="1:5" ht="25.5" hidden="1">
      <c r="A61" s="72" t="s">
        <v>374</v>
      </c>
      <c r="B61" s="73" t="s">
        <v>375</v>
      </c>
      <c r="C61" s="74">
        <f>C62</f>
        <v>0</v>
      </c>
      <c r="D61" s="74">
        <f>D62</f>
        <v>0</v>
      </c>
      <c r="E61" s="74">
        <f>E62</f>
        <v>0</v>
      </c>
    </row>
    <row r="62" spans="1:5" ht="25.5" hidden="1">
      <c r="A62" s="75" t="s">
        <v>376</v>
      </c>
      <c r="B62" s="76" t="s">
        <v>377</v>
      </c>
      <c r="C62" s="78"/>
      <c r="D62" s="78"/>
      <c r="E62" s="78">
        <f>C62+D62</f>
        <v>0</v>
      </c>
    </row>
    <row r="63" spans="1:5" ht="51" hidden="1">
      <c r="A63" s="72" t="s">
        <v>378</v>
      </c>
      <c r="B63" s="73" t="s">
        <v>379</v>
      </c>
      <c r="C63" s="74">
        <f>C64+C65+C66</f>
        <v>0</v>
      </c>
      <c r="D63" s="74">
        <f>D64+D65+D66</f>
        <v>0</v>
      </c>
      <c r="E63" s="74">
        <f>E64+E65+E66</f>
        <v>0</v>
      </c>
    </row>
    <row r="64" spans="1:5" ht="38.25" hidden="1">
      <c r="A64" s="75" t="s">
        <v>380</v>
      </c>
      <c r="B64" s="76" t="s">
        <v>381</v>
      </c>
      <c r="C64" s="78"/>
      <c r="D64" s="78"/>
      <c r="E64" s="78">
        <f>C64+D64</f>
        <v>0</v>
      </c>
    </row>
    <row r="65" spans="1:5" hidden="1">
      <c r="A65" s="75" t="s">
        <v>382</v>
      </c>
      <c r="B65" s="76" t="s">
        <v>383</v>
      </c>
      <c r="C65" s="78"/>
      <c r="D65" s="78"/>
      <c r="E65" s="78">
        <f>C65+D65</f>
        <v>0</v>
      </c>
    </row>
    <row r="66" spans="1:5" ht="25.5" hidden="1">
      <c r="A66" s="75" t="s">
        <v>384</v>
      </c>
      <c r="B66" s="76" t="s">
        <v>385</v>
      </c>
      <c r="C66" s="78"/>
      <c r="D66" s="78"/>
      <c r="E66" s="78">
        <f>C66+D66</f>
        <v>0</v>
      </c>
    </row>
    <row r="67" spans="1:5" hidden="1">
      <c r="A67" s="72" t="s">
        <v>386</v>
      </c>
      <c r="B67" s="73"/>
      <c r="C67" s="74"/>
      <c r="D67" s="74"/>
      <c r="E67" s="78">
        <f>C67+D67</f>
        <v>0</v>
      </c>
    </row>
    <row r="68" spans="1:5">
      <c r="A68" s="79" t="s">
        <v>387</v>
      </c>
      <c r="B68" s="80"/>
      <c r="C68" s="74">
        <f>C6+C14+C17+C23+C31+C36+C38+C44+C47+C53+C58+C61+C63+C67</f>
        <v>0</v>
      </c>
      <c r="D68" s="74">
        <f>D6+D14+D17+D23+D31+D36+D38+D44+D47+D53+D58+D61+D63+D67</f>
        <v>0</v>
      </c>
      <c r="E68" s="74">
        <f>E6+E14+E17+E23+E31+E36+E38+E44+E47+E53+E58+E61+E63+E67</f>
        <v>2894139</v>
      </c>
    </row>
    <row r="69" spans="1:5" ht="18.75">
      <c r="A69" s="66"/>
      <c r="B69" s="67"/>
      <c r="C69" s="67"/>
      <c r="D69" s="68"/>
      <c r="E69" s="69"/>
    </row>
    <row r="70" spans="1:5" ht="18.75">
      <c r="A70" s="66"/>
      <c r="B70" s="67"/>
      <c r="C70" s="67"/>
      <c r="D70" s="68"/>
      <c r="E70" s="69"/>
    </row>
    <row r="71" spans="1:5" ht="18.75">
      <c r="A71" s="66"/>
      <c r="B71" s="67"/>
      <c r="C71" s="67"/>
      <c r="D71" s="68"/>
      <c r="E71" s="69"/>
    </row>
    <row r="72" spans="1:5" ht="18.75">
      <c r="A72" s="66"/>
      <c r="B72" s="67"/>
      <c r="C72" s="67"/>
      <c r="D72" s="68"/>
      <c r="E72" s="69"/>
    </row>
    <row r="73" spans="1:5" ht="18.75">
      <c r="A73" s="66"/>
      <c r="B73" s="67"/>
      <c r="C73" s="67"/>
      <c r="D73" s="68"/>
      <c r="E73" s="69"/>
    </row>
    <row r="74" spans="1:5" ht="18.75">
      <c r="A74" s="66"/>
      <c r="B74" s="67"/>
      <c r="C74" s="67"/>
      <c r="D74" s="68"/>
      <c r="E74" s="69"/>
    </row>
    <row r="75" spans="1:5" ht="18.75">
      <c r="A75" s="66"/>
      <c r="B75" s="67"/>
      <c r="C75" s="67"/>
      <c r="D75" s="68"/>
      <c r="E75" s="69"/>
    </row>
    <row r="76" spans="1:5" ht="18.75">
      <c r="A76" s="66"/>
      <c r="B76" s="67"/>
      <c r="C76" s="67"/>
      <c r="D76" s="68"/>
      <c r="E76" s="69"/>
    </row>
    <row r="77" spans="1:5" ht="18.75">
      <c r="A77" s="66"/>
      <c r="B77" s="67"/>
      <c r="C77" s="67"/>
      <c r="D77" s="68"/>
      <c r="E77" s="69"/>
    </row>
    <row r="78" spans="1:5" ht="18.75">
      <c r="A78" s="66"/>
      <c r="B78" s="67"/>
      <c r="C78" s="67"/>
      <c r="D78" s="68"/>
      <c r="E78" s="69"/>
    </row>
    <row r="79" spans="1:5" ht="18.75">
      <c r="A79" s="66"/>
      <c r="B79" s="67"/>
      <c r="C79" s="67"/>
      <c r="D79" s="68"/>
      <c r="E79" s="69"/>
    </row>
    <row r="80" spans="1:5" ht="18.75">
      <c r="A80" s="66"/>
      <c r="B80" s="67"/>
      <c r="C80" s="67"/>
      <c r="D80" s="68"/>
      <c r="E80" s="69"/>
    </row>
    <row r="81" spans="1:5" ht="18.75">
      <c r="A81" s="66"/>
      <c r="B81" s="67"/>
      <c r="C81" s="67"/>
      <c r="D81" s="68"/>
      <c r="E81" s="69"/>
    </row>
    <row r="82" spans="1:5" ht="18.75">
      <c r="A82" s="66"/>
      <c r="B82" s="67"/>
      <c r="C82" s="67"/>
      <c r="D82" s="68"/>
      <c r="E82" s="69"/>
    </row>
    <row r="83" spans="1:5" ht="18.75">
      <c r="A83" s="66"/>
      <c r="B83" s="67"/>
      <c r="C83" s="67"/>
      <c r="D83" s="68"/>
      <c r="E83" s="69"/>
    </row>
    <row r="84" spans="1:5" ht="18.75">
      <c r="A84" s="66"/>
      <c r="B84" s="67"/>
      <c r="C84" s="67"/>
      <c r="D84" s="68"/>
      <c r="E84" s="69"/>
    </row>
    <row r="85" spans="1:5" ht="18.75">
      <c r="A85" s="66"/>
      <c r="B85" s="67"/>
      <c r="C85" s="67"/>
      <c r="D85" s="68"/>
      <c r="E85" s="69"/>
    </row>
    <row r="86" spans="1:5" ht="18.75">
      <c r="A86" s="66"/>
      <c r="B86" s="67"/>
      <c r="C86" s="67"/>
      <c r="D86" s="68"/>
      <c r="E86" s="69"/>
    </row>
    <row r="87" spans="1:5" ht="18.75">
      <c r="A87" s="66"/>
      <c r="B87" s="67"/>
      <c r="C87" s="67"/>
      <c r="D87" s="68"/>
      <c r="E87" s="69"/>
    </row>
    <row r="88" spans="1:5" ht="18.75">
      <c r="A88" s="66"/>
      <c r="B88" s="67"/>
      <c r="C88" s="67"/>
      <c r="D88" s="68"/>
      <c r="E88" s="69"/>
    </row>
    <row r="89" spans="1:5" ht="18.75">
      <c r="A89" s="66"/>
      <c r="B89" s="67"/>
      <c r="C89" s="67"/>
      <c r="D89" s="68"/>
      <c r="E89" s="69"/>
    </row>
    <row r="90" spans="1:5" ht="18.75">
      <c r="A90" s="66"/>
      <c r="B90" s="67"/>
      <c r="C90" s="67"/>
      <c r="D90" s="68"/>
      <c r="E90" s="69"/>
    </row>
    <row r="91" spans="1:5" ht="18.75">
      <c r="A91" s="66"/>
      <c r="B91" s="67"/>
      <c r="C91" s="67"/>
      <c r="D91" s="68"/>
      <c r="E91" s="69"/>
    </row>
    <row r="92" spans="1:5" ht="18.75">
      <c r="A92" s="66"/>
      <c r="B92" s="67"/>
      <c r="C92" s="67"/>
      <c r="D92" s="68"/>
      <c r="E92" s="69"/>
    </row>
    <row r="93" spans="1:5" ht="18.75">
      <c r="A93" s="66"/>
      <c r="B93" s="67"/>
      <c r="C93" s="67"/>
      <c r="D93" s="68"/>
      <c r="E93" s="69"/>
    </row>
    <row r="94" spans="1:5" ht="18.75">
      <c r="A94" s="66"/>
      <c r="B94" s="67"/>
      <c r="C94" s="67"/>
      <c r="D94" s="68"/>
      <c r="E94" s="69"/>
    </row>
    <row r="95" spans="1:5" ht="18.75">
      <c r="A95" s="66"/>
      <c r="B95" s="67"/>
      <c r="C95" s="67"/>
      <c r="D95" s="68"/>
      <c r="E95" s="69"/>
    </row>
    <row r="96" spans="1:5" ht="18.75">
      <c r="A96" s="66"/>
      <c r="B96" s="67"/>
      <c r="C96" s="67"/>
      <c r="D96" s="68"/>
      <c r="E96" s="69"/>
    </row>
    <row r="97" spans="1:5" ht="18.75">
      <c r="A97" s="66"/>
      <c r="B97" s="67"/>
      <c r="C97" s="67"/>
      <c r="D97" s="68"/>
      <c r="E97" s="69"/>
    </row>
    <row r="98" spans="1:5">
      <c r="B98" s="70"/>
      <c r="C98" s="70"/>
    </row>
    <row r="99" spans="1:5">
      <c r="B99" s="70"/>
      <c r="C99" s="70"/>
    </row>
    <row r="100" spans="1:5">
      <c r="B100" s="70"/>
      <c r="C100" s="70"/>
    </row>
    <row r="101" spans="1:5">
      <c r="B101" s="70"/>
      <c r="C101" s="70"/>
    </row>
    <row r="102" spans="1:5">
      <c r="B102" s="70"/>
      <c r="C102" s="70"/>
    </row>
    <row r="103" spans="1:5">
      <c r="B103" s="70"/>
      <c r="C103" s="70"/>
    </row>
    <row r="104" spans="1:5">
      <c r="B104" s="70"/>
      <c r="C104" s="70"/>
    </row>
    <row r="105" spans="1:5">
      <c r="B105" s="70"/>
      <c r="C105" s="70"/>
    </row>
    <row r="106" spans="1:5">
      <c r="B106" s="70"/>
      <c r="C106" s="70"/>
    </row>
    <row r="107" spans="1:5">
      <c r="B107" s="70"/>
      <c r="C107" s="70"/>
    </row>
    <row r="108" spans="1:5">
      <c r="B108" s="70"/>
      <c r="C108" s="70"/>
    </row>
    <row r="109" spans="1:5">
      <c r="B109" s="70"/>
      <c r="C109" s="70"/>
    </row>
    <row r="110" spans="1:5">
      <c r="B110" s="70"/>
      <c r="C110" s="70"/>
    </row>
    <row r="111" spans="1:5">
      <c r="B111" s="70"/>
      <c r="C111" s="70"/>
    </row>
    <row r="112" spans="1:5">
      <c r="B112" s="70"/>
      <c r="C112" s="70"/>
    </row>
    <row r="113" spans="2:3">
      <c r="B113" s="70"/>
      <c r="C113" s="70"/>
    </row>
    <row r="114" spans="2:3">
      <c r="B114" s="70"/>
      <c r="C114" s="70"/>
    </row>
    <row r="115" spans="2:3">
      <c r="B115" s="70"/>
      <c r="C115" s="70"/>
    </row>
    <row r="116" spans="2:3">
      <c r="B116" s="70"/>
      <c r="C116" s="70"/>
    </row>
    <row r="117" spans="2:3">
      <c r="B117" s="70"/>
      <c r="C117" s="70"/>
    </row>
    <row r="118" spans="2:3">
      <c r="B118" s="70"/>
      <c r="C118" s="70"/>
    </row>
    <row r="119" spans="2:3">
      <c r="B119" s="70"/>
      <c r="C119" s="70"/>
    </row>
    <row r="120" spans="2:3">
      <c r="B120" s="70"/>
      <c r="C120" s="70"/>
    </row>
  </sheetData>
  <mergeCells count="2">
    <mergeCell ref="A1:E1"/>
    <mergeCell ref="A2:E2"/>
  </mergeCells>
  <phoneticPr fontId="0" type="noConversion"/>
  <pageMargins left="0" right="0" top="0" bottom="0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1"/>
  <sheetViews>
    <sheetView workbookViewId="0">
      <selection activeCell="A2" sqref="A2:D2"/>
    </sheetView>
  </sheetViews>
  <sheetFormatPr defaultRowHeight="15"/>
  <cols>
    <col min="1" max="1" width="38.140625" customWidth="1"/>
    <col min="2" max="2" width="11" customWidth="1"/>
    <col min="3" max="3" width="14.5703125" customWidth="1"/>
    <col min="4" max="4" width="16" customWidth="1"/>
    <col min="16" max="16" width="8.28515625" customWidth="1"/>
  </cols>
  <sheetData>
    <row r="1" spans="1:4" ht="72.75" customHeight="1">
      <c r="A1" s="124"/>
      <c r="B1" s="124"/>
      <c r="C1" s="334" t="s">
        <v>106</v>
      </c>
      <c r="D1" s="334"/>
    </row>
    <row r="2" spans="1:4" ht="52.5" customHeight="1">
      <c r="A2" s="335" t="s">
        <v>2</v>
      </c>
      <c r="B2" s="335"/>
      <c r="C2" s="335"/>
      <c r="D2" s="335"/>
    </row>
    <row r="3" spans="1:4" ht="15.75">
      <c r="A3" s="63"/>
      <c r="B3" s="64"/>
      <c r="C3" s="63"/>
      <c r="D3" s="65" t="s">
        <v>244</v>
      </c>
    </row>
    <row r="4" spans="1:4" ht="15.75">
      <c r="A4" s="336" t="s">
        <v>245</v>
      </c>
      <c r="B4" s="336" t="s">
        <v>246</v>
      </c>
      <c r="C4" s="139" t="s">
        <v>242</v>
      </c>
      <c r="D4" s="81" t="s">
        <v>243</v>
      </c>
    </row>
    <row r="5" spans="1:4">
      <c r="A5" s="337"/>
      <c r="B5" s="337"/>
      <c r="C5" s="82" t="s">
        <v>570</v>
      </c>
      <c r="D5" s="82" t="s">
        <v>241</v>
      </c>
    </row>
    <row r="6" spans="1:4">
      <c r="A6" s="71">
        <v>1</v>
      </c>
      <c r="B6" s="71">
        <v>2</v>
      </c>
      <c r="C6" s="71">
        <v>3</v>
      </c>
      <c r="D6" s="71">
        <v>4</v>
      </c>
    </row>
    <row r="7" spans="1:4">
      <c r="A7" s="72" t="s">
        <v>247</v>
      </c>
      <c r="B7" s="73" t="s">
        <v>248</v>
      </c>
      <c r="C7" s="74">
        <f>C8+C9+C10+C11+C12+C13+C14</f>
        <v>1835051</v>
      </c>
      <c r="D7" s="74">
        <f>D8+D9+D10+D11+D12+D13+D14</f>
        <v>1782126</v>
      </c>
    </row>
    <row r="8" spans="1:4" ht="38.25">
      <c r="A8" s="75" t="s">
        <v>249</v>
      </c>
      <c r="B8" s="76" t="s">
        <v>250</v>
      </c>
      <c r="C8" s="78">
        <v>411528.2</v>
      </c>
      <c r="D8" s="77">
        <f>C8</f>
        <v>411528.2</v>
      </c>
    </row>
    <row r="9" spans="1:4" ht="51" hidden="1">
      <c r="A9" s="75" t="s">
        <v>251</v>
      </c>
      <c r="B9" s="76" t="s">
        <v>252</v>
      </c>
      <c r="C9" s="78"/>
      <c r="D9" s="77">
        <f>C9</f>
        <v>0</v>
      </c>
    </row>
    <row r="10" spans="1:4" ht="63.75">
      <c r="A10" s="75" t="s">
        <v>253</v>
      </c>
      <c r="B10" s="76" t="s">
        <v>254</v>
      </c>
      <c r="C10" s="78">
        <f>818552.87-55000</f>
        <v>763552.87</v>
      </c>
      <c r="D10" s="77">
        <f>818552.87-55000</f>
        <v>763552.87</v>
      </c>
    </row>
    <row r="11" spans="1:4" ht="51" hidden="1">
      <c r="A11" s="75" t="s">
        <v>255</v>
      </c>
      <c r="B11" s="76" t="s">
        <v>256</v>
      </c>
      <c r="C11" s="78"/>
      <c r="D11" s="77">
        <f>C11</f>
        <v>0</v>
      </c>
    </row>
    <row r="12" spans="1:4" ht="25.5" hidden="1">
      <c r="A12" s="75" t="s">
        <v>257</v>
      </c>
      <c r="B12" s="76" t="s">
        <v>258</v>
      </c>
      <c r="C12" s="78"/>
      <c r="D12" s="77">
        <f>C12</f>
        <v>0</v>
      </c>
    </row>
    <row r="13" spans="1:4">
      <c r="A13" s="75" t="s">
        <v>259</v>
      </c>
      <c r="B13" s="76" t="s">
        <v>260</v>
      </c>
      <c r="C13" s="78">
        <v>12000</v>
      </c>
      <c r="D13" s="77">
        <v>12000</v>
      </c>
    </row>
    <row r="14" spans="1:4">
      <c r="A14" s="75" t="s">
        <v>261</v>
      </c>
      <c r="B14" s="76" t="s">
        <v>262</v>
      </c>
      <c r="C14" s="78">
        <f>791439.93-80000-63470</f>
        <v>647969.93000000005</v>
      </c>
      <c r="D14" s="77">
        <f>802539.93-80000-127495</f>
        <v>595044.93000000005</v>
      </c>
    </row>
    <row r="15" spans="1:4">
      <c r="A15" s="72" t="s">
        <v>263</v>
      </c>
      <c r="B15" s="73" t="s">
        <v>264</v>
      </c>
      <c r="C15" s="74">
        <f>C16+C17</f>
        <v>47400</v>
      </c>
      <c r="D15" s="74">
        <f>D16+D17</f>
        <v>47400</v>
      </c>
    </row>
    <row r="16" spans="1:4" ht="25.5">
      <c r="A16" s="75" t="s">
        <v>265</v>
      </c>
      <c r="B16" s="76" t="s">
        <v>266</v>
      </c>
      <c r="C16" s="78">
        <v>47400</v>
      </c>
      <c r="D16" s="78">
        <f>C16</f>
        <v>47400</v>
      </c>
    </row>
    <row r="17" spans="1:4" hidden="1">
      <c r="A17" s="75" t="s">
        <v>267</v>
      </c>
      <c r="B17" s="76" t="s">
        <v>268</v>
      </c>
      <c r="C17" s="78"/>
      <c r="D17" s="78">
        <f>C17</f>
        <v>0</v>
      </c>
    </row>
    <row r="18" spans="1:4" ht="38.25">
      <c r="A18" s="72" t="s">
        <v>269</v>
      </c>
      <c r="B18" s="73" t="s">
        <v>270</v>
      </c>
      <c r="C18" s="74">
        <f>C19+C20+C21+C22+C23</f>
        <v>5000</v>
      </c>
      <c r="D18" s="74">
        <f>D19+D20+D21+D22+D23</f>
        <v>5000</v>
      </c>
    </row>
    <row r="19" spans="1:4" hidden="1">
      <c r="A19" s="75" t="s">
        <v>271</v>
      </c>
      <c r="B19" s="76" t="s">
        <v>272</v>
      </c>
      <c r="C19" s="78"/>
      <c r="D19" s="78">
        <f>C19</f>
        <v>0</v>
      </c>
    </row>
    <row r="20" spans="1:4" ht="38.25" hidden="1">
      <c r="A20" s="75" t="s">
        <v>273</v>
      </c>
      <c r="B20" s="76" t="s">
        <v>274</v>
      </c>
      <c r="C20" s="78"/>
      <c r="D20" s="78">
        <f>C20</f>
        <v>0</v>
      </c>
    </row>
    <row r="21" spans="1:4" ht="51">
      <c r="A21" s="75" t="s">
        <v>292</v>
      </c>
      <c r="B21" s="76" t="s">
        <v>293</v>
      </c>
      <c r="C21" s="78">
        <v>5000</v>
      </c>
      <c r="D21" s="78">
        <f>C21</f>
        <v>5000</v>
      </c>
    </row>
    <row r="22" spans="1:4" hidden="1">
      <c r="A22" s="75" t="s">
        <v>294</v>
      </c>
      <c r="B22" s="76" t="s">
        <v>295</v>
      </c>
      <c r="C22" s="78"/>
      <c r="D22" s="78">
        <f>C22</f>
        <v>0</v>
      </c>
    </row>
    <row r="23" spans="1:4" ht="38.25" hidden="1">
      <c r="A23" s="75" t="s">
        <v>296</v>
      </c>
      <c r="B23" s="76" t="s">
        <v>297</v>
      </c>
      <c r="C23" s="78"/>
      <c r="D23" s="78">
        <f>C23</f>
        <v>0</v>
      </c>
    </row>
    <row r="24" spans="1:4">
      <c r="A24" s="72" t="s">
        <v>298</v>
      </c>
      <c r="B24" s="73" t="s">
        <v>299</v>
      </c>
      <c r="C24" s="74">
        <f>C25+C25+C26+C27+C28+C29+C30+C31</f>
        <v>51560</v>
      </c>
      <c r="D24" s="74">
        <f>D25+D25+D26+D27+D28+D29+D30+D31</f>
        <v>51560</v>
      </c>
    </row>
    <row r="25" spans="1:4" hidden="1">
      <c r="A25" s="75" t="s">
        <v>300</v>
      </c>
      <c r="B25" s="76" t="s">
        <v>301</v>
      </c>
      <c r="C25" s="78"/>
      <c r="D25" s="78">
        <f>C25</f>
        <v>0</v>
      </c>
    </row>
    <row r="26" spans="1:4" hidden="1">
      <c r="A26" s="75" t="s">
        <v>302</v>
      </c>
      <c r="B26" s="76" t="s">
        <v>303</v>
      </c>
      <c r="C26" s="78"/>
      <c r="D26" s="78">
        <f t="shared" ref="D26:D31" si="0">C26</f>
        <v>0</v>
      </c>
    </row>
    <row r="27" spans="1:4" hidden="1">
      <c r="A27" s="75" t="s">
        <v>304</v>
      </c>
      <c r="B27" s="76" t="s">
        <v>305</v>
      </c>
      <c r="C27" s="78"/>
      <c r="D27" s="78">
        <f t="shared" si="0"/>
        <v>0</v>
      </c>
    </row>
    <row r="28" spans="1:4" hidden="1">
      <c r="A28" s="75" t="s">
        <v>306</v>
      </c>
      <c r="B28" s="76" t="s">
        <v>307</v>
      </c>
      <c r="C28" s="78"/>
      <c r="D28" s="78">
        <f t="shared" si="0"/>
        <v>0</v>
      </c>
    </row>
    <row r="29" spans="1:4" hidden="1">
      <c r="A29" s="75" t="s">
        <v>308</v>
      </c>
      <c r="B29" s="76" t="s">
        <v>309</v>
      </c>
      <c r="C29" s="78"/>
      <c r="D29" s="78">
        <f t="shared" si="0"/>
        <v>0</v>
      </c>
    </row>
    <row r="30" spans="1:4" hidden="1">
      <c r="A30" s="75" t="s">
        <v>310</v>
      </c>
      <c r="B30" s="76" t="s">
        <v>311</v>
      </c>
      <c r="C30" s="78"/>
      <c r="D30" s="78">
        <f t="shared" si="0"/>
        <v>0</v>
      </c>
    </row>
    <row r="31" spans="1:4" ht="25.5">
      <c r="A31" s="75" t="s">
        <v>312</v>
      </c>
      <c r="B31" s="76" t="s">
        <v>313</v>
      </c>
      <c r="C31" s="78">
        <v>51560</v>
      </c>
      <c r="D31" s="78">
        <f t="shared" si="0"/>
        <v>51560</v>
      </c>
    </row>
    <row r="32" spans="1:4" ht="25.5">
      <c r="A32" s="72" t="s">
        <v>314</v>
      </c>
      <c r="B32" s="73" t="s">
        <v>315</v>
      </c>
      <c r="C32" s="74">
        <f>C33+C34+C35+C36</f>
        <v>41715</v>
      </c>
      <c r="D32" s="74">
        <f>D33+D34+D35+D36</f>
        <v>41715</v>
      </c>
    </row>
    <row r="33" spans="1:6" hidden="1">
      <c r="A33" s="75" t="s">
        <v>316</v>
      </c>
      <c r="B33" s="76" t="s">
        <v>317</v>
      </c>
      <c r="C33" s="78"/>
      <c r="D33" s="78">
        <f>C33</f>
        <v>0</v>
      </c>
    </row>
    <row r="34" spans="1:6" ht="18">
      <c r="A34" s="75" t="s">
        <v>318</v>
      </c>
      <c r="B34" s="76" t="s">
        <v>319</v>
      </c>
      <c r="C34" s="78"/>
      <c r="D34" s="78">
        <f>C34</f>
        <v>0</v>
      </c>
      <c r="E34" s="59"/>
      <c r="F34" s="59"/>
    </row>
    <row r="35" spans="1:6">
      <c r="A35" s="75" t="s">
        <v>320</v>
      </c>
      <c r="B35" s="76" t="s">
        <v>321</v>
      </c>
      <c r="C35" s="78">
        <v>41715</v>
      </c>
      <c r="D35" s="78">
        <f>C35</f>
        <v>41715</v>
      </c>
    </row>
    <row r="36" spans="1:6" ht="25.5" hidden="1">
      <c r="A36" s="75" t="s">
        <v>322</v>
      </c>
      <c r="B36" s="76" t="s">
        <v>323</v>
      </c>
      <c r="C36" s="78"/>
      <c r="D36" s="78">
        <f>C36</f>
        <v>0</v>
      </c>
      <c r="E36" s="59"/>
      <c r="F36" s="59"/>
    </row>
    <row r="37" spans="1:6" ht="18" hidden="1">
      <c r="A37" s="72" t="s">
        <v>324</v>
      </c>
      <c r="B37" s="73" t="s">
        <v>325</v>
      </c>
      <c r="C37" s="74">
        <f>C38</f>
        <v>0</v>
      </c>
      <c r="D37" s="74">
        <f>D38</f>
        <v>0</v>
      </c>
      <c r="E37" s="62"/>
      <c r="F37" s="62"/>
    </row>
    <row r="38" spans="1:6" ht="25.5" hidden="1">
      <c r="A38" s="75" t="s">
        <v>326</v>
      </c>
      <c r="B38" s="76" t="s">
        <v>327</v>
      </c>
      <c r="C38" s="78"/>
      <c r="D38" s="78"/>
      <c r="E38" s="59"/>
      <c r="F38" s="59"/>
    </row>
    <row r="39" spans="1:6" hidden="1">
      <c r="A39" s="72" t="s">
        <v>328</v>
      </c>
      <c r="B39" s="73" t="s">
        <v>329</v>
      </c>
      <c r="C39" s="74">
        <f>C40+C41+C42+C43+C44</f>
        <v>0</v>
      </c>
      <c r="D39" s="74">
        <f>D40+D41+D42+D43+D44</f>
        <v>0</v>
      </c>
      <c r="E39" s="61"/>
      <c r="F39" s="61"/>
    </row>
    <row r="40" spans="1:6" ht="18" hidden="1">
      <c r="A40" s="75" t="s">
        <v>330</v>
      </c>
      <c r="B40" s="76" t="s">
        <v>331</v>
      </c>
      <c r="C40" s="78"/>
      <c r="D40" s="78">
        <f>C40</f>
        <v>0</v>
      </c>
      <c r="E40" s="59"/>
      <c r="F40" s="59"/>
    </row>
    <row r="41" spans="1:6" ht="18" hidden="1">
      <c r="A41" s="75" t="s">
        <v>332</v>
      </c>
      <c r="B41" s="76" t="s">
        <v>333</v>
      </c>
      <c r="C41" s="78"/>
      <c r="D41" s="78">
        <f>C41</f>
        <v>0</v>
      </c>
      <c r="E41" s="59"/>
      <c r="F41" s="59"/>
    </row>
    <row r="42" spans="1:6" ht="25.5" hidden="1">
      <c r="A42" s="75" t="s">
        <v>334</v>
      </c>
      <c r="B42" s="76" t="s">
        <v>335</v>
      </c>
      <c r="C42" s="78"/>
      <c r="D42" s="78">
        <f>C42</f>
        <v>0</v>
      </c>
      <c r="F42" s="60"/>
    </row>
    <row r="43" spans="1:6" hidden="1">
      <c r="A43" s="75" t="s">
        <v>336</v>
      </c>
      <c r="B43" s="76" t="s">
        <v>337</v>
      </c>
      <c r="C43" s="78"/>
      <c r="D43" s="78">
        <f>C43</f>
        <v>0</v>
      </c>
    </row>
    <row r="44" spans="1:6" ht="18" hidden="1">
      <c r="A44" s="75" t="s">
        <v>338</v>
      </c>
      <c r="B44" s="76" t="s">
        <v>339</v>
      </c>
      <c r="C44" s="78"/>
      <c r="D44" s="78">
        <f>C44</f>
        <v>0</v>
      </c>
      <c r="E44" s="59"/>
      <c r="F44" s="59"/>
    </row>
    <row r="45" spans="1:6">
      <c r="A45" s="72" t="s">
        <v>340</v>
      </c>
      <c r="B45" s="73" t="s">
        <v>341</v>
      </c>
      <c r="C45" s="74">
        <f>C46+C47</f>
        <v>51020</v>
      </c>
      <c r="D45" s="74">
        <f>D46+D47</f>
        <v>51020</v>
      </c>
      <c r="E45" s="61"/>
      <c r="F45" s="61"/>
    </row>
    <row r="46" spans="1:6">
      <c r="A46" s="75" t="s">
        <v>342</v>
      </c>
      <c r="B46" s="76" t="s">
        <v>343</v>
      </c>
      <c r="C46" s="78">
        <v>51020</v>
      </c>
      <c r="D46" s="77">
        <f>C46</f>
        <v>51020</v>
      </c>
    </row>
    <row r="47" spans="1:6" ht="25.5" hidden="1">
      <c r="A47" s="75" t="s">
        <v>344</v>
      </c>
      <c r="B47" s="76" t="s">
        <v>345</v>
      </c>
      <c r="C47" s="78"/>
      <c r="D47" s="77">
        <f>C47</f>
        <v>0</v>
      </c>
      <c r="E47" s="59"/>
      <c r="F47" s="59"/>
    </row>
    <row r="48" spans="1:6" hidden="1">
      <c r="A48" s="72" t="s">
        <v>346</v>
      </c>
      <c r="B48" s="73" t="s">
        <v>347</v>
      </c>
      <c r="C48" s="74">
        <f>C49+C50+C51+C52+C53</f>
        <v>0</v>
      </c>
      <c r="D48" s="74">
        <f>D49+D50+D51+D52+D53</f>
        <v>127777</v>
      </c>
      <c r="E48" s="61"/>
      <c r="F48" s="61"/>
    </row>
    <row r="49" spans="1:4" hidden="1">
      <c r="A49" s="75" t="s">
        <v>348</v>
      </c>
      <c r="B49" s="76" t="s">
        <v>349</v>
      </c>
      <c r="C49" s="78"/>
      <c r="D49" s="78">
        <v>127777</v>
      </c>
    </row>
    <row r="50" spans="1:4" hidden="1">
      <c r="A50" s="75" t="s">
        <v>350</v>
      </c>
      <c r="B50" s="76" t="s">
        <v>351</v>
      </c>
      <c r="C50" s="78"/>
      <c r="D50" s="78">
        <f>C50</f>
        <v>0</v>
      </c>
    </row>
    <row r="51" spans="1:4" hidden="1">
      <c r="A51" s="75" t="s">
        <v>352</v>
      </c>
      <c r="B51" s="76" t="s">
        <v>353</v>
      </c>
      <c r="C51" s="78"/>
      <c r="D51" s="78">
        <f>C51</f>
        <v>0</v>
      </c>
    </row>
    <row r="52" spans="1:4" hidden="1">
      <c r="A52" s="75" t="s">
        <v>354</v>
      </c>
      <c r="B52" s="76" t="s">
        <v>355</v>
      </c>
      <c r="C52" s="78"/>
      <c r="D52" s="78">
        <f>C52</f>
        <v>0</v>
      </c>
    </row>
    <row r="53" spans="1:4" ht="25.5" hidden="1">
      <c r="A53" s="75" t="s">
        <v>356</v>
      </c>
      <c r="B53" s="76" t="s">
        <v>357</v>
      </c>
      <c r="C53" s="78"/>
      <c r="D53" s="78">
        <f>C53</f>
        <v>0</v>
      </c>
    </row>
    <row r="54" spans="1:4">
      <c r="A54" s="72" t="s">
        <v>358</v>
      </c>
      <c r="B54" s="73" t="s">
        <v>359</v>
      </c>
      <c r="C54" s="74">
        <f>C55+C56+C57+C58</f>
        <v>490984</v>
      </c>
      <c r="D54" s="74">
        <f>D55+D56+D57+D58</f>
        <v>490984</v>
      </c>
    </row>
    <row r="55" spans="1:4" hidden="1">
      <c r="A55" s="75" t="s">
        <v>360</v>
      </c>
      <c r="B55" s="76" t="s">
        <v>361</v>
      </c>
      <c r="C55" s="78"/>
      <c r="D55" s="78">
        <f>C55</f>
        <v>0</v>
      </c>
    </row>
    <row r="56" spans="1:4" hidden="1">
      <c r="A56" s="75" t="s">
        <v>362</v>
      </c>
      <c r="B56" s="76" t="s">
        <v>363</v>
      </c>
      <c r="C56" s="78"/>
      <c r="D56" s="78">
        <f>C56</f>
        <v>0</v>
      </c>
    </row>
    <row r="57" spans="1:4" hidden="1">
      <c r="A57" s="75" t="s">
        <v>364</v>
      </c>
      <c r="B57" s="76" t="s">
        <v>365</v>
      </c>
      <c r="C57" s="78"/>
      <c r="D57" s="78">
        <f>C57</f>
        <v>0</v>
      </c>
    </row>
    <row r="58" spans="1:4" ht="25.5">
      <c r="A58" s="75" t="s">
        <v>366</v>
      </c>
      <c r="B58" s="76" t="s">
        <v>367</v>
      </c>
      <c r="C58" s="78">
        <v>490984</v>
      </c>
      <c r="D58" s="78">
        <f>C58</f>
        <v>490984</v>
      </c>
    </row>
    <row r="59" spans="1:4" hidden="1">
      <c r="A59" s="72" t="s">
        <v>368</v>
      </c>
      <c r="B59" s="73" t="s">
        <v>369</v>
      </c>
      <c r="C59" s="74">
        <f>C60+C61</f>
        <v>0</v>
      </c>
      <c r="D59" s="74">
        <f>D60+D61</f>
        <v>0</v>
      </c>
    </row>
    <row r="60" spans="1:4" hidden="1">
      <c r="A60" s="75" t="s">
        <v>370</v>
      </c>
      <c r="B60" s="76" t="s">
        <v>371</v>
      </c>
      <c r="C60" s="78"/>
      <c r="D60" s="78"/>
    </row>
    <row r="61" spans="1:4" hidden="1">
      <c r="A61" s="75" t="s">
        <v>372</v>
      </c>
      <c r="B61" s="76" t="s">
        <v>373</v>
      </c>
      <c r="C61" s="78"/>
      <c r="D61" s="78"/>
    </row>
    <row r="62" spans="1:4" ht="38.25" hidden="1">
      <c r="A62" s="72" t="s">
        <v>374</v>
      </c>
      <c r="B62" s="73" t="s">
        <v>375</v>
      </c>
      <c r="C62" s="74">
        <f>C63</f>
        <v>0</v>
      </c>
      <c r="D62" s="74">
        <f>D63</f>
        <v>0</v>
      </c>
    </row>
    <row r="63" spans="1:4" ht="25.5" hidden="1">
      <c r="A63" s="75" t="s">
        <v>376</v>
      </c>
      <c r="B63" s="76" t="s">
        <v>377</v>
      </c>
      <c r="C63" s="78"/>
      <c r="D63" s="78"/>
    </row>
    <row r="64" spans="1:4" ht="63.75" hidden="1">
      <c r="A64" s="72" t="s">
        <v>378</v>
      </c>
      <c r="B64" s="73" t="s">
        <v>379</v>
      </c>
      <c r="C64" s="74">
        <f>C65+C66+C67</f>
        <v>0</v>
      </c>
      <c r="D64" s="74">
        <f>D65+D66+D67</f>
        <v>0</v>
      </c>
    </row>
    <row r="65" spans="1:4" ht="38.25" hidden="1">
      <c r="A65" s="75" t="s">
        <v>380</v>
      </c>
      <c r="B65" s="76" t="s">
        <v>381</v>
      </c>
      <c r="C65" s="78"/>
      <c r="D65" s="78"/>
    </row>
    <row r="66" spans="1:4" hidden="1">
      <c r="A66" s="75" t="s">
        <v>382</v>
      </c>
      <c r="B66" s="76" t="s">
        <v>383</v>
      </c>
      <c r="C66" s="78"/>
      <c r="D66" s="78"/>
    </row>
    <row r="67" spans="1:4" ht="25.5" hidden="1">
      <c r="A67" s="75" t="s">
        <v>384</v>
      </c>
      <c r="B67" s="76" t="s">
        <v>385</v>
      </c>
      <c r="C67" s="78"/>
      <c r="D67" s="78"/>
    </row>
    <row r="68" spans="1:4">
      <c r="A68" s="72" t="s">
        <v>386</v>
      </c>
      <c r="B68" s="73" t="s">
        <v>5</v>
      </c>
      <c r="C68" s="74">
        <v>63470</v>
      </c>
      <c r="D68" s="78">
        <v>127495</v>
      </c>
    </row>
    <row r="69" spans="1:4">
      <c r="A69" s="79" t="s">
        <v>387</v>
      </c>
      <c r="B69" s="80"/>
      <c r="C69" s="74">
        <f>C7+C15+C18+C24+C32+C45+C54+C68</f>
        <v>2586200</v>
      </c>
      <c r="D69" s="74">
        <f>D7+D15+D18+D24+D32+D45+D54+D68</f>
        <v>2597300</v>
      </c>
    </row>
    <row r="70" spans="1:4" ht="18.75">
      <c r="A70" s="66"/>
      <c r="B70" s="67"/>
      <c r="C70" s="68"/>
      <c r="D70" s="69"/>
    </row>
    <row r="71" spans="1:4" ht="18.75">
      <c r="A71" s="66"/>
      <c r="B71" s="67"/>
      <c r="C71" s="68"/>
      <c r="D71" s="69"/>
    </row>
    <row r="72" spans="1:4" ht="18.75">
      <c r="A72" s="66"/>
      <c r="B72" s="67"/>
      <c r="C72" s="68"/>
      <c r="D72" s="69"/>
    </row>
    <row r="73" spans="1:4" ht="18.75">
      <c r="A73" s="66"/>
      <c r="B73" s="67"/>
      <c r="C73" s="68"/>
      <c r="D73" s="69"/>
    </row>
    <row r="74" spans="1:4" ht="18.75">
      <c r="A74" s="66"/>
      <c r="B74" s="67"/>
      <c r="C74" s="68"/>
      <c r="D74" s="69"/>
    </row>
    <row r="75" spans="1:4" ht="18.75">
      <c r="A75" s="66"/>
      <c r="B75" s="67"/>
      <c r="C75" s="68"/>
      <c r="D75" s="69"/>
    </row>
    <row r="76" spans="1:4" ht="18.75">
      <c r="A76" s="66"/>
      <c r="B76" s="67"/>
      <c r="C76" s="68"/>
      <c r="D76" s="69"/>
    </row>
    <row r="77" spans="1:4" ht="18.75">
      <c r="A77" s="66"/>
      <c r="B77" s="67"/>
      <c r="C77" s="68"/>
      <c r="D77" s="69"/>
    </row>
    <row r="78" spans="1:4" ht="18.75">
      <c r="A78" s="66"/>
      <c r="B78" s="67"/>
      <c r="C78" s="68"/>
      <c r="D78" s="69"/>
    </row>
    <row r="79" spans="1:4" ht="18.75">
      <c r="A79" s="66"/>
      <c r="B79" s="67"/>
      <c r="C79" s="68"/>
      <c r="D79" s="69"/>
    </row>
    <row r="80" spans="1:4" ht="18.75">
      <c r="A80" s="66"/>
      <c r="B80" s="67"/>
      <c r="C80" s="68"/>
      <c r="D80" s="69"/>
    </row>
    <row r="81" spans="1:4" ht="18.75">
      <c r="A81" s="66"/>
      <c r="B81" s="67"/>
      <c r="C81" s="68"/>
      <c r="D81" s="69"/>
    </row>
    <row r="82" spans="1:4" ht="18.75">
      <c r="A82" s="66"/>
      <c r="B82" s="67"/>
      <c r="C82" s="68"/>
      <c r="D82" s="69"/>
    </row>
    <row r="83" spans="1:4" ht="18.75">
      <c r="A83" s="66"/>
      <c r="B83" s="67"/>
      <c r="C83" s="68"/>
      <c r="D83" s="69"/>
    </row>
    <row r="84" spans="1:4" ht="18.75">
      <c r="A84" s="66"/>
      <c r="B84" s="67"/>
      <c r="C84" s="68"/>
      <c r="D84" s="69"/>
    </row>
    <row r="85" spans="1:4" ht="18.75">
      <c r="A85" s="66"/>
      <c r="B85" s="67"/>
      <c r="C85" s="68"/>
      <c r="D85" s="69"/>
    </row>
    <row r="86" spans="1:4" ht="18.75">
      <c r="A86" s="66"/>
      <c r="B86" s="67"/>
      <c r="C86" s="68"/>
      <c r="D86" s="69"/>
    </row>
    <row r="87" spans="1:4" ht="18.75">
      <c r="A87" s="66"/>
      <c r="B87" s="67"/>
      <c r="C87" s="68"/>
      <c r="D87" s="69"/>
    </row>
    <row r="88" spans="1:4" ht="18.75">
      <c r="A88" s="66"/>
      <c r="B88" s="67"/>
      <c r="C88" s="68"/>
      <c r="D88" s="69"/>
    </row>
    <row r="89" spans="1:4" ht="18.75">
      <c r="A89" s="66"/>
      <c r="B89" s="67"/>
      <c r="C89" s="68"/>
      <c r="D89" s="69"/>
    </row>
    <row r="90" spans="1:4" ht="18.75">
      <c r="A90" s="66"/>
      <c r="B90" s="67"/>
      <c r="C90" s="68"/>
      <c r="D90" s="69"/>
    </row>
    <row r="91" spans="1:4" ht="18.75">
      <c r="A91" s="66"/>
      <c r="B91" s="67"/>
      <c r="C91" s="68"/>
      <c r="D91" s="69"/>
    </row>
    <row r="92" spans="1:4" ht="18.75">
      <c r="A92" s="66"/>
      <c r="B92" s="67"/>
      <c r="C92" s="68"/>
      <c r="D92" s="69"/>
    </row>
    <row r="93" spans="1:4" ht="18.75">
      <c r="A93" s="66"/>
      <c r="B93" s="67"/>
      <c r="C93" s="68"/>
      <c r="D93" s="69"/>
    </row>
    <row r="94" spans="1:4" ht="18.75">
      <c r="A94" s="66"/>
      <c r="B94" s="67"/>
      <c r="C94" s="68"/>
      <c r="D94" s="69"/>
    </row>
    <row r="95" spans="1:4" ht="18.75">
      <c r="A95" s="66"/>
      <c r="B95" s="67"/>
      <c r="C95" s="68"/>
      <c r="D95" s="69"/>
    </row>
    <row r="96" spans="1:4" ht="18.75">
      <c r="A96" s="66"/>
      <c r="B96" s="67"/>
      <c r="C96" s="68"/>
      <c r="D96" s="69"/>
    </row>
    <row r="97" spans="1:4" ht="18.75">
      <c r="A97" s="66"/>
      <c r="B97" s="67"/>
      <c r="C97" s="68"/>
      <c r="D97" s="69"/>
    </row>
    <row r="98" spans="1:4" ht="18.75">
      <c r="A98" s="66"/>
      <c r="B98" s="67"/>
      <c r="C98" s="68"/>
      <c r="D98" s="69"/>
    </row>
    <row r="99" spans="1:4">
      <c r="B99" s="70"/>
    </row>
    <row r="100" spans="1:4">
      <c r="B100" s="70"/>
    </row>
    <row r="101" spans="1:4">
      <c r="B101" s="70"/>
    </row>
    <row r="102" spans="1:4">
      <c r="B102" s="70"/>
    </row>
    <row r="103" spans="1:4">
      <c r="B103" s="70"/>
    </row>
    <row r="104" spans="1:4">
      <c r="B104" s="70"/>
    </row>
    <row r="105" spans="1:4">
      <c r="B105" s="70"/>
    </row>
    <row r="106" spans="1:4">
      <c r="B106" s="70"/>
    </row>
    <row r="107" spans="1:4">
      <c r="B107" s="70"/>
    </row>
    <row r="108" spans="1:4">
      <c r="B108" s="70"/>
    </row>
    <row r="109" spans="1:4">
      <c r="B109" s="70"/>
    </row>
    <row r="110" spans="1:4">
      <c r="B110" s="70"/>
    </row>
    <row r="111" spans="1:4">
      <c r="B111" s="70"/>
    </row>
    <row r="112" spans="1:4">
      <c r="B112" s="70"/>
    </row>
    <row r="113" spans="2:2">
      <c r="B113" s="70"/>
    </row>
    <row r="114" spans="2:2">
      <c r="B114" s="70"/>
    </row>
    <row r="115" spans="2:2">
      <c r="B115" s="70"/>
    </row>
    <row r="116" spans="2:2">
      <c r="B116" s="70"/>
    </row>
    <row r="117" spans="2:2">
      <c r="B117" s="70"/>
    </row>
    <row r="118" spans="2:2">
      <c r="B118" s="70"/>
    </row>
    <row r="119" spans="2:2">
      <c r="B119" s="70"/>
    </row>
    <row r="120" spans="2:2">
      <c r="B120" s="70"/>
    </row>
    <row r="121" spans="2:2">
      <c r="B121" s="70"/>
    </row>
  </sheetData>
  <mergeCells count="4">
    <mergeCell ref="A2:D2"/>
    <mergeCell ref="A4:A5"/>
    <mergeCell ref="B4:B5"/>
    <mergeCell ref="C1:D1"/>
  </mergeCells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69"/>
  <sheetViews>
    <sheetView topLeftCell="B133" zoomScale="150" workbookViewId="0">
      <selection activeCell="B1" sqref="B1"/>
    </sheetView>
  </sheetViews>
  <sheetFormatPr defaultRowHeight="15"/>
  <cols>
    <col min="1" max="1" width="4.5703125" style="83" hidden="1" customWidth="1"/>
    <col min="2" max="2" width="27.140625" style="84" customWidth="1"/>
    <col min="3" max="3" width="9.5703125" style="97" customWidth="1"/>
    <col min="4" max="4" width="7.42578125" style="85" customWidth="1"/>
    <col min="5" max="5" width="9" style="85" customWidth="1"/>
    <col min="6" max="6" width="10.5703125" style="85" customWidth="1"/>
    <col min="7" max="7" width="6.7109375" style="85" customWidth="1"/>
    <col min="8" max="8" width="11.140625" style="98" hidden="1" customWidth="1"/>
    <col min="9" max="9" width="11" style="99" hidden="1" customWidth="1"/>
    <col min="10" max="10" width="11.28515625" style="85" customWidth="1"/>
    <col min="11" max="11" width="1.7109375" style="96" hidden="1" customWidth="1"/>
    <col min="12" max="12" width="9.7109375" style="83" hidden="1" customWidth="1"/>
    <col min="13" max="15" width="9.140625" style="83" hidden="1" customWidth="1"/>
    <col min="16" max="16" width="9.7109375" style="83" hidden="1" customWidth="1"/>
    <col min="17" max="17" width="9.140625" style="83" hidden="1" customWidth="1"/>
    <col min="18" max="18" width="10.42578125" style="83" hidden="1" customWidth="1"/>
    <col min="19" max="19" width="12" style="83" bestFit="1" customWidth="1"/>
    <col min="20" max="20" width="10.85546875" style="83" bestFit="1" customWidth="1"/>
    <col min="21" max="21" width="11" style="83" customWidth="1"/>
    <col min="22" max="22" width="8.7109375" style="83" customWidth="1"/>
    <col min="23" max="16384" width="9.140625" style="83"/>
  </cols>
  <sheetData>
    <row r="1" spans="1:49" ht="95.25" customHeight="1">
      <c r="A1" s="142"/>
      <c r="B1" s="142"/>
      <c r="C1" s="142"/>
      <c r="D1" s="142"/>
      <c r="E1" s="142"/>
      <c r="F1" s="343" t="s">
        <v>0</v>
      </c>
      <c r="G1" s="343"/>
      <c r="H1" s="343"/>
      <c r="I1" s="343"/>
      <c r="J1" s="343"/>
      <c r="K1" s="143"/>
      <c r="M1" s="144"/>
      <c r="N1" s="144"/>
      <c r="O1" s="144"/>
      <c r="P1" s="144"/>
    </row>
    <row r="2" spans="1:49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3"/>
      <c r="M2" s="144"/>
      <c r="N2" s="144"/>
      <c r="O2" s="144"/>
      <c r="P2" s="144"/>
    </row>
    <row r="3" spans="1:49" ht="14.25" customHeight="1">
      <c r="A3" s="142"/>
      <c r="B3" s="350" t="s">
        <v>523</v>
      </c>
      <c r="C3" s="351"/>
      <c r="D3" s="351"/>
      <c r="E3" s="351"/>
      <c r="F3" s="351"/>
      <c r="G3" s="351"/>
      <c r="H3" s="351"/>
      <c r="I3" s="351"/>
      <c r="J3" s="351"/>
      <c r="K3" s="143"/>
      <c r="M3" s="144"/>
      <c r="N3" s="144"/>
      <c r="O3" s="144"/>
      <c r="P3" s="144"/>
    </row>
    <row r="4" spans="1:49" ht="9" customHeight="1">
      <c r="B4" s="145"/>
      <c r="C4" s="96"/>
      <c r="D4" s="146"/>
      <c r="E4" s="146"/>
      <c r="F4" s="146"/>
      <c r="G4" s="146"/>
      <c r="H4" s="147"/>
      <c r="I4" s="146"/>
      <c r="J4" s="146" t="s">
        <v>388</v>
      </c>
      <c r="K4" s="148"/>
      <c r="M4" s="149"/>
      <c r="N4" s="149"/>
      <c r="O4" s="149"/>
      <c r="P4" s="149"/>
    </row>
    <row r="5" spans="1:49" ht="39.75" customHeight="1">
      <c r="A5" s="150" t="s">
        <v>525</v>
      </c>
      <c r="B5" s="151" t="s">
        <v>389</v>
      </c>
      <c r="C5" s="152" t="s">
        <v>390</v>
      </c>
      <c r="D5" s="152" t="s">
        <v>391</v>
      </c>
      <c r="E5" s="152" t="s">
        <v>392</v>
      </c>
      <c r="F5" s="152" t="s">
        <v>393</v>
      </c>
      <c r="G5" s="152" t="s">
        <v>394</v>
      </c>
      <c r="H5" s="153" t="s">
        <v>524</v>
      </c>
      <c r="I5" s="152" t="s">
        <v>118</v>
      </c>
      <c r="J5" s="152" t="s">
        <v>572</v>
      </c>
      <c r="K5" s="154"/>
      <c r="M5" s="155"/>
      <c r="N5" s="345"/>
      <c r="O5" s="345"/>
      <c r="P5" s="346"/>
      <c r="Q5" s="156"/>
      <c r="V5" s="347" t="s">
        <v>526</v>
      </c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  <c r="AO5" s="347"/>
      <c r="AP5" s="347"/>
      <c r="AQ5" s="347"/>
      <c r="AR5" s="347"/>
      <c r="AS5" s="347"/>
      <c r="AT5" s="347"/>
      <c r="AU5" s="347"/>
      <c r="AV5" s="347"/>
      <c r="AW5" s="347"/>
    </row>
    <row r="6" spans="1:49" ht="12" customHeight="1">
      <c r="A6" s="157"/>
      <c r="B6" s="158">
        <v>1</v>
      </c>
      <c r="C6" s="159">
        <v>2</v>
      </c>
      <c r="D6" s="160" t="s">
        <v>395</v>
      </c>
      <c r="E6" s="160" t="s">
        <v>396</v>
      </c>
      <c r="F6" s="160" t="s">
        <v>397</v>
      </c>
      <c r="G6" s="160" t="s">
        <v>398</v>
      </c>
      <c r="H6" s="161"/>
      <c r="I6" s="160" t="s">
        <v>571</v>
      </c>
      <c r="J6" s="160" t="s">
        <v>571</v>
      </c>
      <c r="K6" s="162"/>
      <c r="M6" s="163"/>
      <c r="N6" s="164"/>
      <c r="O6" s="164"/>
      <c r="P6" s="165"/>
      <c r="Q6" s="86"/>
    </row>
    <row r="7" spans="1:49" ht="31.5" hidden="1">
      <c r="A7" s="157"/>
      <c r="B7" s="278" t="s">
        <v>59</v>
      </c>
      <c r="C7" s="170">
        <v>801</v>
      </c>
      <c r="D7" s="171"/>
      <c r="E7" s="171"/>
      <c r="F7" s="160"/>
      <c r="G7" s="160"/>
      <c r="H7" s="161"/>
      <c r="I7" s="160"/>
      <c r="J7" s="172"/>
      <c r="K7" s="162"/>
      <c r="M7" s="163"/>
      <c r="N7" s="164"/>
      <c r="O7" s="164"/>
      <c r="P7" s="165"/>
      <c r="Q7" s="86"/>
      <c r="S7" s="167"/>
    </row>
    <row r="8" spans="1:49" ht="21">
      <c r="A8" s="157"/>
      <c r="B8" s="278" t="s">
        <v>247</v>
      </c>
      <c r="C8" s="170">
        <v>801</v>
      </c>
      <c r="D8" s="171" t="s">
        <v>399</v>
      </c>
      <c r="E8" s="171"/>
      <c r="F8" s="160"/>
      <c r="G8" s="160"/>
      <c r="H8" s="161"/>
      <c r="I8" s="160"/>
      <c r="J8" s="172">
        <f>J9+J15+J40+J46</f>
        <v>1882220.9999999998</v>
      </c>
      <c r="K8" s="162"/>
      <c r="M8" s="163"/>
      <c r="N8" s="164"/>
      <c r="O8" s="164"/>
      <c r="P8" s="165"/>
      <c r="Q8" s="86"/>
      <c r="S8" s="167"/>
    </row>
    <row r="9" spans="1:49" s="87" customFormat="1" ht="42">
      <c r="A9" s="168"/>
      <c r="B9" s="169" t="s">
        <v>249</v>
      </c>
      <c r="C9" s="170">
        <v>801</v>
      </c>
      <c r="D9" s="171" t="s">
        <v>399</v>
      </c>
      <c r="E9" s="171" t="s">
        <v>400</v>
      </c>
      <c r="F9" s="171"/>
      <c r="G9" s="171"/>
      <c r="H9" s="172">
        <f>H12</f>
        <v>0</v>
      </c>
      <c r="I9" s="172">
        <f>I12</f>
        <v>0</v>
      </c>
      <c r="J9" s="172">
        <f>J12</f>
        <v>411528.2</v>
      </c>
      <c r="K9" s="162"/>
      <c r="M9" s="163"/>
      <c r="N9" s="164"/>
      <c r="O9" s="164"/>
      <c r="P9" s="165"/>
      <c r="Q9" s="88"/>
      <c r="T9" s="87" t="s">
        <v>559</v>
      </c>
    </row>
    <row r="10" spans="1:49" hidden="1">
      <c r="A10" s="157"/>
      <c r="B10" s="166" t="s">
        <v>401</v>
      </c>
      <c r="C10" s="159">
        <v>801</v>
      </c>
      <c r="D10" s="160" t="s">
        <v>399</v>
      </c>
      <c r="E10" s="160" t="s">
        <v>400</v>
      </c>
      <c r="F10" s="160" t="s">
        <v>402</v>
      </c>
      <c r="G10" s="173"/>
      <c r="H10" s="161">
        <f>H11</f>
        <v>0</v>
      </c>
      <c r="I10" s="161">
        <f>J10-H10</f>
        <v>0</v>
      </c>
      <c r="J10" s="161">
        <f>J11</f>
        <v>0</v>
      </c>
      <c r="K10" s="89"/>
      <c r="M10" s="90" t="s">
        <v>527</v>
      </c>
      <c r="N10" s="91">
        <v>400000</v>
      </c>
      <c r="O10" s="91"/>
      <c r="P10" s="92"/>
      <c r="Q10" s="86"/>
    </row>
    <row r="11" spans="1:49" hidden="1">
      <c r="A11" s="157"/>
      <c r="B11" s="166" t="s">
        <v>403</v>
      </c>
      <c r="C11" s="159">
        <v>801</v>
      </c>
      <c r="D11" s="160" t="s">
        <v>399</v>
      </c>
      <c r="E11" s="160" t="s">
        <v>400</v>
      </c>
      <c r="F11" s="160" t="s">
        <v>402</v>
      </c>
      <c r="G11" s="160" t="s">
        <v>404</v>
      </c>
      <c r="H11" s="161"/>
      <c r="I11" s="161">
        <f>J11-H11</f>
        <v>0</v>
      </c>
      <c r="J11" s="161">
        <v>0</v>
      </c>
      <c r="K11" s="89"/>
      <c r="M11" s="90"/>
      <c r="N11" s="91"/>
      <c r="O11" s="91"/>
      <c r="P11" s="92"/>
      <c r="Q11" s="86"/>
    </row>
    <row r="12" spans="1:49" ht="22.5" customHeight="1">
      <c r="A12" s="157"/>
      <c r="B12" s="166" t="s">
        <v>405</v>
      </c>
      <c r="C12" s="159">
        <v>801</v>
      </c>
      <c r="D12" s="160" t="s">
        <v>399</v>
      </c>
      <c r="E12" s="160" t="s">
        <v>400</v>
      </c>
      <c r="F12" s="160" t="s">
        <v>406</v>
      </c>
      <c r="G12" s="160"/>
      <c r="H12" s="161">
        <f t="shared" ref="H12:J13" si="0">H13</f>
        <v>0</v>
      </c>
      <c r="I12" s="161">
        <f t="shared" si="0"/>
        <v>0</v>
      </c>
      <c r="J12" s="161">
        <f t="shared" si="0"/>
        <v>411528.2</v>
      </c>
      <c r="K12" s="89"/>
      <c r="M12" s="90"/>
      <c r="N12" s="91"/>
      <c r="O12" s="91"/>
      <c r="P12" s="92"/>
      <c r="Q12" s="86"/>
    </row>
    <row r="13" spans="1:49">
      <c r="A13" s="157"/>
      <c r="B13" s="166" t="s">
        <v>407</v>
      </c>
      <c r="C13" s="159">
        <v>801</v>
      </c>
      <c r="D13" s="160" t="s">
        <v>399</v>
      </c>
      <c r="E13" s="160" t="s">
        <v>400</v>
      </c>
      <c r="F13" s="160" t="s">
        <v>408</v>
      </c>
      <c r="G13" s="160"/>
      <c r="H13" s="161">
        <f t="shared" si="0"/>
        <v>0</v>
      </c>
      <c r="I13" s="161">
        <f t="shared" si="0"/>
        <v>0</v>
      </c>
      <c r="J13" s="161">
        <f t="shared" si="0"/>
        <v>411528.2</v>
      </c>
      <c r="K13" s="89"/>
      <c r="M13" s="90"/>
      <c r="N13" s="91"/>
      <c r="O13" s="91"/>
      <c r="P13" s="92"/>
      <c r="Q13" s="86"/>
    </row>
    <row r="14" spans="1:49" ht="73.5">
      <c r="A14" s="157"/>
      <c r="B14" s="166" t="s">
        <v>409</v>
      </c>
      <c r="C14" s="159">
        <v>801</v>
      </c>
      <c r="D14" s="160" t="s">
        <v>399</v>
      </c>
      <c r="E14" s="160" t="s">
        <v>400</v>
      </c>
      <c r="F14" s="160" t="s">
        <v>408</v>
      </c>
      <c r="G14" s="160" t="s">
        <v>410</v>
      </c>
      <c r="H14" s="161"/>
      <c r="I14" s="161"/>
      <c r="J14" s="161">
        <v>411528.2</v>
      </c>
      <c r="K14" s="89"/>
      <c r="M14" s="90"/>
      <c r="N14" s="91"/>
      <c r="O14" s="91"/>
      <c r="P14" s="92"/>
      <c r="Q14" s="86"/>
    </row>
    <row r="15" spans="1:49" s="87" customFormat="1" ht="54" customHeight="1">
      <c r="A15" s="168"/>
      <c r="B15" s="169" t="s">
        <v>253</v>
      </c>
      <c r="C15" s="170">
        <v>801</v>
      </c>
      <c r="D15" s="171" t="s">
        <v>399</v>
      </c>
      <c r="E15" s="171" t="s">
        <v>411</v>
      </c>
      <c r="F15" s="171"/>
      <c r="G15" s="171"/>
      <c r="H15" s="172">
        <f>H24</f>
        <v>0</v>
      </c>
      <c r="I15" s="172">
        <f>I24+I32</f>
        <v>0</v>
      </c>
      <c r="J15" s="172">
        <f>J24</f>
        <v>763552.86999999988</v>
      </c>
      <c r="K15" s="93"/>
      <c r="M15" s="94"/>
      <c r="N15" s="140"/>
      <c r="O15" s="140"/>
      <c r="P15" s="141"/>
      <c r="Q15" s="88"/>
    </row>
    <row r="16" spans="1:49" ht="21" hidden="1">
      <c r="A16" s="157"/>
      <c r="B16" s="166" t="s">
        <v>412</v>
      </c>
      <c r="C16" s="159">
        <v>801</v>
      </c>
      <c r="D16" s="160" t="s">
        <v>399</v>
      </c>
      <c r="E16" s="160" t="s">
        <v>411</v>
      </c>
      <c r="F16" s="160" t="s">
        <v>413</v>
      </c>
      <c r="G16" s="173"/>
      <c r="H16" s="172">
        <f>H17+H19+H21+H22+H23+H18</f>
        <v>0</v>
      </c>
      <c r="I16" s="161"/>
      <c r="J16" s="161">
        <f>J17+J19+J20+J22+J23+J21</f>
        <v>0</v>
      </c>
      <c r="K16" s="89"/>
      <c r="M16" s="90" t="s">
        <v>527</v>
      </c>
      <c r="N16" s="348">
        <v>2234000</v>
      </c>
      <c r="O16" s="348"/>
      <c r="P16" s="349"/>
      <c r="Q16" s="86"/>
    </row>
    <row r="17" spans="1:19" hidden="1">
      <c r="A17" s="157"/>
      <c r="B17" s="166" t="s">
        <v>414</v>
      </c>
      <c r="C17" s="159">
        <v>801</v>
      </c>
      <c r="D17" s="160" t="s">
        <v>399</v>
      </c>
      <c r="E17" s="160" t="s">
        <v>411</v>
      </c>
      <c r="F17" s="160" t="s">
        <v>413</v>
      </c>
      <c r="G17" s="160" t="s">
        <v>404</v>
      </c>
      <c r="H17" s="161"/>
      <c r="I17" s="161"/>
      <c r="J17" s="161">
        <v>0</v>
      </c>
      <c r="K17" s="89"/>
      <c r="M17" s="90"/>
      <c r="N17" s="91"/>
      <c r="O17" s="91"/>
      <c r="P17" s="92"/>
      <c r="Q17" s="86"/>
      <c r="R17" s="101"/>
    </row>
    <row r="18" spans="1:19" ht="21" hidden="1">
      <c r="A18" s="157"/>
      <c r="B18" s="166" t="s">
        <v>415</v>
      </c>
      <c r="C18" s="159">
        <v>801</v>
      </c>
      <c r="D18" s="160" t="s">
        <v>399</v>
      </c>
      <c r="E18" s="160" t="s">
        <v>411</v>
      </c>
      <c r="F18" s="160" t="s">
        <v>413</v>
      </c>
      <c r="G18" s="160" t="s">
        <v>416</v>
      </c>
      <c r="H18" s="161"/>
      <c r="I18" s="161">
        <f t="shared" ref="I18:I23" si="1">J18-H18</f>
        <v>0</v>
      </c>
      <c r="J18" s="161"/>
      <c r="K18" s="89"/>
      <c r="M18" s="90"/>
      <c r="N18" s="91"/>
      <c r="O18" s="91"/>
      <c r="P18" s="92"/>
      <c r="Q18" s="86"/>
      <c r="R18" s="101"/>
    </row>
    <row r="19" spans="1:19" ht="31.5" hidden="1">
      <c r="A19" s="157"/>
      <c r="B19" s="166" t="s">
        <v>417</v>
      </c>
      <c r="C19" s="159">
        <v>801</v>
      </c>
      <c r="D19" s="160" t="s">
        <v>399</v>
      </c>
      <c r="E19" s="160" t="s">
        <v>411</v>
      </c>
      <c r="F19" s="160" t="s">
        <v>413</v>
      </c>
      <c r="G19" s="160" t="s">
        <v>418</v>
      </c>
      <c r="H19" s="161"/>
      <c r="I19" s="161">
        <f t="shared" si="1"/>
        <v>0</v>
      </c>
      <c r="J19" s="161">
        <v>0</v>
      </c>
      <c r="K19" s="89"/>
      <c r="M19" s="90"/>
      <c r="N19" s="91"/>
      <c r="O19" s="91"/>
      <c r="P19" s="92"/>
      <c r="Q19" s="86"/>
    </row>
    <row r="20" spans="1:19" ht="21" hidden="1">
      <c r="A20" s="157"/>
      <c r="B20" s="166" t="s">
        <v>419</v>
      </c>
      <c r="C20" s="159">
        <v>801</v>
      </c>
      <c r="D20" s="160" t="s">
        <v>399</v>
      </c>
      <c r="E20" s="160" t="s">
        <v>411</v>
      </c>
      <c r="F20" s="160" t="s">
        <v>413</v>
      </c>
      <c r="G20" s="160" t="s">
        <v>420</v>
      </c>
      <c r="H20" s="161"/>
      <c r="I20" s="161">
        <f t="shared" si="1"/>
        <v>0</v>
      </c>
      <c r="J20" s="161">
        <v>0</v>
      </c>
      <c r="K20" s="89"/>
      <c r="M20" s="90"/>
      <c r="N20" s="91"/>
      <c r="O20" s="91"/>
      <c r="P20" s="92"/>
      <c r="Q20" s="86"/>
    </row>
    <row r="21" spans="1:19" ht="21" hidden="1">
      <c r="A21" s="157"/>
      <c r="B21" s="166" t="s">
        <v>419</v>
      </c>
      <c r="C21" s="159">
        <v>801</v>
      </c>
      <c r="D21" s="160" t="s">
        <v>399</v>
      </c>
      <c r="E21" s="160" t="s">
        <v>411</v>
      </c>
      <c r="F21" s="160" t="s">
        <v>413</v>
      </c>
      <c r="G21" s="160" t="s">
        <v>420</v>
      </c>
      <c r="H21" s="161"/>
      <c r="I21" s="161">
        <f t="shared" si="1"/>
        <v>0</v>
      </c>
      <c r="J21" s="161">
        <v>0</v>
      </c>
      <c r="K21" s="89"/>
      <c r="M21" s="90"/>
      <c r="N21" s="91"/>
      <c r="O21" s="91"/>
      <c r="P21" s="92"/>
      <c r="Q21" s="86"/>
    </row>
    <row r="22" spans="1:19" ht="21" hidden="1">
      <c r="A22" s="157"/>
      <c r="B22" s="166" t="s">
        <v>421</v>
      </c>
      <c r="C22" s="159">
        <v>801</v>
      </c>
      <c r="D22" s="160" t="s">
        <v>399</v>
      </c>
      <c r="E22" s="160" t="s">
        <v>411</v>
      </c>
      <c r="F22" s="160" t="s">
        <v>413</v>
      </c>
      <c r="G22" s="160" t="s">
        <v>422</v>
      </c>
      <c r="H22" s="161"/>
      <c r="I22" s="161">
        <f t="shared" si="1"/>
        <v>0</v>
      </c>
      <c r="J22" s="161">
        <v>0</v>
      </c>
      <c r="K22" s="89"/>
      <c r="M22" s="90"/>
      <c r="N22" s="91"/>
      <c r="O22" s="91"/>
      <c r="P22" s="92"/>
      <c r="Q22" s="86"/>
      <c r="S22" s="101"/>
    </row>
    <row r="23" spans="1:19" ht="21" hidden="1">
      <c r="A23" s="157"/>
      <c r="B23" s="166" t="s">
        <v>423</v>
      </c>
      <c r="C23" s="159">
        <v>801</v>
      </c>
      <c r="D23" s="160" t="s">
        <v>399</v>
      </c>
      <c r="E23" s="160" t="s">
        <v>411</v>
      </c>
      <c r="F23" s="160" t="s">
        <v>413</v>
      </c>
      <c r="G23" s="160" t="s">
        <v>424</v>
      </c>
      <c r="H23" s="161"/>
      <c r="I23" s="161">
        <f t="shared" si="1"/>
        <v>0</v>
      </c>
      <c r="J23" s="161">
        <v>0</v>
      </c>
      <c r="K23" s="89"/>
      <c r="M23" s="90"/>
      <c r="N23" s="91"/>
      <c r="O23" s="91"/>
      <c r="P23" s="92"/>
      <c r="Q23" s="86"/>
    </row>
    <row r="24" spans="1:19" ht="23.25" customHeight="1">
      <c r="A24" s="157"/>
      <c r="B24" s="166" t="s">
        <v>405</v>
      </c>
      <c r="C24" s="159">
        <v>801</v>
      </c>
      <c r="D24" s="160" t="s">
        <v>399</v>
      </c>
      <c r="E24" s="160" t="s">
        <v>411</v>
      </c>
      <c r="F24" s="160" t="s">
        <v>406</v>
      </c>
      <c r="G24" s="160"/>
      <c r="H24" s="172">
        <f>H25</f>
        <v>0</v>
      </c>
      <c r="I24" s="172">
        <f>I25</f>
        <v>0</v>
      </c>
      <c r="J24" s="172">
        <f>J25</f>
        <v>763552.86999999988</v>
      </c>
      <c r="K24" s="89"/>
      <c r="M24" s="90"/>
      <c r="N24" s="91"/>
      <c r="O24" s="91"/>
      <c r="P24" s="92"/>
      <c r="Q24" s="86"/>
    </row>
    <row r="25" spans="1:19" ht="22.5" customHeight="1">
      <c r="A25" s="157"/>
      <c r="B25" s="166" t="s">
        <v>425</v>
      </c>
      <c r="C25" s="159">
        <v>801</v>
      </c>
      <c r="D25" s="160" t="s">
        <v>399</v>
      </c>
      <c r="E25" s="160" t="s">
        <v>411</v>
      </c>
      <c r="F25" s="160" t="s">
        <v>426</v>
      </c>
      <c r="G25" s="160"/>
      <c r="H25" s="161"/>
      <c r="I25" s="161">
        <f>I26</f>
        <v>0</v>
      </c>
      <c r="J25" s="161">
        <f>J26+J32</f>
        <v>763552.86999999988</v>
      </c>
      <c r="K25" s="89"/>
      <c r="M25" s="90"/>
      <c r="N25" s="91"/>
      <c r="O25" s="91"/>
      <c r="P25" s="92"/>
      <c r="Q25" s="86"/>
    </row>
    <row r="26" spans="1:19" ht="31.5">
      <c r="A26" s="157"/>
      <c r="B26" s="166" t="s">
        <v>427</v>
      </c>
      <c r="C26" s="159">
        <v>801</v>
      </c>
      <c r="D26" s="160" t="s">
        <v>399</v>
      </c>
      <c r="E26" s="160" t="s">
        <v>411</v>
      </c>
      <c r="F26" s="160" t="s">
        <v>428</v>
      </c>
      <c r="G26" s="160"/>
      <c r="H26" s="161">
        <f>H27+H29+H31</f>
        <v>0</v>
      </c>
      <c r="I26" s="161">
        <f>I27+I29+I31</f>
        <v>0</v>
      </c>
      <c r="J26" s="161">
        <f>J27+J29+J31</f>
        <v>206256.22</v>
      </c>
      <c r="K26" s="89"/>
      <c r="M26" s="90"/>
      <c r="N26" s="91"/>
      <c r="O26" s="91"/>
      <c r="P26" s="92"/>
      <c r="Q26" s="86"/>
    </row>
    <row r="27" spans="1:19" ht="63.75" customHeight="1">
      <c r="A27" s="157"/>
      <c r="B27" s="166" t="s">
        <v>409</v>
      </c>
      <c r="C27" s="159">
        <v>801</v>
      </c>
      <c r="D27" s="160" t="s">
        <v>399</v>
      </c>
      <c r="E27" s="160" t="s">
        <v>411</v>
      </c>
      <c r="F27" s="160" t="s">
        <v>428</v>
      </c>
      <c r="G27" s="160" t="s">
        <v>410</v>
      </c>
      <c r="H27" s="161"/>
      <c r="I27" s="161"/>
      <c r="J27" s="161">
        <f>168876.22+2000</f>
        <v>170876.22</v>
      </c>
      <c r="K27" s="89"/>
      <c r="M27" s="90"/>
      <c r="N27" s="91"/>
      <c r="O27" s="91"/>
      <c r="P27" s="92"/>
      <c r="Q27" s="86"/>
    </row>
    <row r="28" spans="1:19" ht="42" hidden="1">
      <c r="A28" s="157"/>
      <c r="B28" s="166" t="s">
        <v>429</v>
      </c>
      <c r="C28" s="159">
        <v>801</v>
      </c>
      <c r="D28" s="160" t="s">
        <v>399</v>
      </c>
      <c r="E28" s="160" t="s">
        <v>411</v>
      </c>
      <c r="F28" s="160" t="s">
        <v>428</v>
      </c>
      <c r="G28" s="160" t="s">
        <v>430</v>
      </c>
      <c r="H28" s="161">
        <v>0</v>
      </c>
      <c r="I28" s="161">
        <f>J28-H28</f>
        <v>0</v>
      </c>
      <c r="J28" s="161">
        <v>0</v>
      </c>
      <c r="K28" s="89"/>
      <c r="M28" s="90"/>
      <c r="N28" s="91"/>
      <c r="O28" s="91"/>
      <c r="P28" s="92"/>
      <c r="Q28" s="86"/>
    </row>
    <row r="29" spans="1:19" ht="21">
      <c r="A29" s="157"/>
      <c r="B29" s="166" t="s">
        <v>431</v>
      </c>
      <c r="C29" s="159">
        <v>801</v>
      </c>
      <c r="D29" s="160" t="s">
        <v>399</v>
      </c>
      <c r="E29" s="160" t="s">
        <v>411</v>
      </c>
      <c r="F29" s="160" t="s">
        <v>428</v>
      </c>
      <c r="G29" s="160" t="s">
        <v>432</v>
      </c>
      <c r="H29" s="161"/>
      <c r="I29" s="161"/>
      <c r="J29" s="161">
        <f>8520+70420-55000</f>
        <v>23940</v>
      </c>
      <c r="K29" s="89"/>
      <c r="M29" s="90"/>
      <c r="N29" s="91"/>
      <c r="O29" s="91"/>
      <c r="P29" s="92"/>
      <c r="Q29" s="86"/>
    </row>
    <row r="30" spans="1:19" ht="31.5" hidden="1">
      <c r="A30" s="157"/>
      <c r="B30" s="166" t="s">
        <v>433</v>
      </c>
      <c r="C30" s="159">
        <v>801</v>
      </c>
      <c r="D30" s="160" t="s">
        <v>399</v>
      </c>
      <c r="E30" s="160" t="s">
        <v>411</v>
      </c>
      <c r="F30" s="160" t="s">
        <v>428</v>
      </c>
      <c r="G30" s="160" t="s">
        <v>420</v>
      </c>
      <c r="H30" s="161">
        <v>0</v>
      </c>
      <c r="I30" s="161">
        <f>J30-H30</f>
        <v>0</v>
      </c>
      <c r="J30" s="161">
        <v>0</v>
      </c>
      <c r="K30" s="89"/>
      <c r="M30" s="90"/>
      <c r="N30" s="91"/>
      <c r="O30" s="91"/>
      <c r="P30" s="92"/>
      <c r="Q30" s="86"/>
    </row>
    <row r="31" spans="1:19">
      <c r="A31" s="157"/>
      <c r="B31" s="166" t="s">
        <v>434</v>
      </c>
      <c r="C31" s="159">
        <v>801</v>
      </c>
      <c r="D31" s="160" t="s">
        <v>399</v>
      </c>
      <c r="E31" s="160" t="s">
        <v>411</v>
      </c>
      <c r="F31" s="160" t="s">
        <v>428</v>
      </c>
      <c r="G31" s="160" t="s">
        <v>435</v>
      </c>
      <c r="H31" s="161"/>
      <c r="I31" s="161"/>
      <c r="J31" s="161">
        <f>1740+8200+1500</f>
        <v>11440</v>
      </c>
      <c r="K31" s="89"/>
      <c r="M31" s="90"/>
      <c r="N31" s="91"/>
      <c r="O31" s="91"/>
      <c r="P31" s="92"/>
      <c r="Q31" s="86"/>
    </row>
    <row r="32" spans="1:19" s="87" customFormat="1" ht="21" hidden="1">
      <c r="A32" s="168"/>
      <c r="B32" s="169" t="s">
        <v>436</v>
      </c>
      <c r="C32" s="170">
        <v>801</v>
      </c>
      <c r="D32" s="171" t="s">
        <v>399</v>
      </c>
      <c r="E32" s="171" t="s">
        <v>411</v>
      </c>
      <c r="F32" s="171"/>
      <c r="G32" s="174"/>
      <c r="H32" s="172">
        <f>H34</f>
        <v>0</v>
      </c>
      <c r="I32" s="172">
        <f>I34</f>
        <v>0</v>
      </c>
      <c r="J32" s="172">
        <f>J34</f>
        <v>557296.64999999991</v>
      </c>
      <c r="K32" s="93"/>
      <c r="M32" s="94"/>
      <c r="N32" s="140"/>
      <c r="O32" s="140"/>
      <c r="P32" s="141"/>
      <c r="Q32" s="88"/>
    </row>
    <row r="33" spans="1:19" hidden="1">
      <c r="A33" s="157"/>
      <c r="B33" s="166" t="s">
        <v>414</v>
      </c>
      <c r="C33" s="159">
        <v>801</v>
      </c>
      <c r="D33" s="160" t="s">
        <v>399</v>
      </c>
      <c r="E33" s="160" t="s">
        <v>411</v>
      </c>
      <c r="F33" s="160" t="s">
        <v>437</v>
      </c>
      <c r="G33" s="160" t="s">
        <v>404</v>
      </c>
      <c r="H33" s="161"/>
      <c r="I33" s="161">
        <f>J33-H33</f>
        <v>0</v>
      </c>
      <c r="J33" s="161">
        <v>0</v>
      </c>
      <c r="K33" s="89"/>
      <c r="M33" s="90"/>
      <c r="N33" s="91"/>
      <c r="O33" s="91"/>
      <c r="P33" s="92"/>
      <c r="Q33" s="86"/>
    </row>
    <row r="34" spans="1:19" ht="21">
      <c r="A34" s="157"/>
      <c r="B34" s="169" t="s">
        <v>438</v>
      </c>
      <c r="C34" s="170">
        <v>801</v>
      </c>
      <c r="D34" s="171" t="s">
        <v>399</v>
      </c>
      <c r="E34" s="171" t="s">
        <v>411</v>
      </c>
      <c r="F34" s="171" t="s">
        <v>439</v>
      </c>
      <c r="G34" s="171"/>
      <c r="H34" s="172">
        <f>H35</f>
        <v>0</v>
      </c>
      <c r="I34" s="172">
        <f>I35</f>
        <v>0</v>
      </c>
      <c r="J34" s="172">
        <f>J35</f>
        <v>557296.64999999991</v>
      </c>
      <c r="K34" s="89"/>
      <c r="M34" s="90"/>
      <c r="N34" s="91"/>
      <c r="O34" s="91"/>
      <c r="P34" s="92"/>
      <c r="Q34" s="86"/>
    </row>
    <row r="35" spans="1:19" ht="65.25" customHeight="1">
      <c r="A35" s="157"/>
      <c r="B35" s="166" t="s">
        <v>409</v>
      </c>
      <c r="C35" s="159">
        <v>801</v>
      </c>
      <c r="D35" s="160" t="s">
        <v>399</v>
      </c>
      <c r="E35" s="160" t="s">
        <v>411</v>
      </c>
      <c r="F35" s="160" t="s">
        <v>439</v>
      </c>
      <c r="G35" s="160" t="s">
        <v>410</v>
      </c>
      <c r="H35" s="161"/>
      <c r="I35" s="161"/>
      <c r="J35" s="161">
        <f>428031.22+129265.43</f>
        <v>557296.64999999991</v>
      </c>
      <c r="K35" s="89"/>
      <c r="M35" s="90"/>
      <c r="N35" s="91"/>
      <c r="O35" s="91"/>
      <c r="P35" s="92"/>
      <c r="Q35" s="86"/>
      <c r="S35" s="167"/>
    </row>
    <row r="36" spans="1:19" ht="24.75" hidden="1" customHeight="1">
      <c r="A36" s="157"/>
      <c r="B36" s="169" t="s">
        <v>528</v>
      </c>
      <c r="C36" s="170">
        <v>801</v>
      </c>
      <c r="D36" s="171" t="s">
        <v>399</v>
      </c>
      <c r="E36" s="171" t="s">
        <v>492</v>
      </c>
      <c r="F36" s="160"/>
      <c r="G36" s="160"/>
      <c r="H36" s="172">
        <f>H38</f>
        <v>0</v>
      </c>
      <c r="I36" s="172">
        <f>I38</f>
        <v>0</v>
      </c>
      <c r="J36" s="172">
        <f>J38</f>
        <v>0</v>
      </c>
      <c r="K36" s="89"/>
      <c r="M36" s="90"/>
      <c r="N36" s="91"/>
      <c r="O36" s="91"/>
      <c r="P36" s="92"/>
      <c r="Q36" s="86"/>
      <c r="S36" s="167"/>
    </row>
    <row r="37" spans="1:19" ht="24.75" hidden="1" customHeight="1">
      <c r="A37" s="157"/>
      <c r="B37" s="169" t="s">
        <v>529</v>
      </c>
      <c r="C37" s="170">
        <v>801</v>
      </c>
      <c r="D37" s="171" t="s">
        <v>399</v>
      </c>
      <c r="E37" s="171" t="s">
        <v>492</v>
      </c>
      <c r="F37" s="160" t="s">
        <v>530</v>
      </c>
      <c r="G37" s="160"/>
      <c r="H37" s="172">
        <v>20000</v>
      </c>
      <c r="I37" s="172">
        <f>I38</f>
        <v>0</v>
      </c>
      <c r="J37" s="172">
        <f>J38</f>
        <v>0</v>
      </c>
      <c r="K37" s="89"/>
      <c r="M37" s="90"/>
      <c r="N37" s="91"/>
      <c r="O37" s="91"/>
      <c r="P37" s="92"/>
      <c r="Q37" s="86"/>
      <c r="S37" s="167"/>
    </row>
    <row r="38" spans="1:19" ht="32.25" hidden="1" customHeight="1">
      <c r="A38" s="157"/>
      <c r="B38" s="166" t="s">
        <v>531</v>
      </c>
      <c r="C38" s="159">
        <v>801</v>
      </c>
      <c r="D38" s="160" t="s">
        <v>399</v>
      </c>
      <c r="E38" s="160" t="s">
        <v>492</v>
      </c>
      <c r="F38" s="160" t="s">
        <v>532</v>
      </c>
      <c r="G38" s="160"/>
      <c r="H38" s="161">
        <f>H39</f>
        <v>0</v>
      </c>
      <c r="I38" s="161">
        <f>I39</f>
        <v>0</v>
      </c>
      <c r="J38" s="161">
        <f>J39</f>
        <v>0</v>
      </c>
      <c r="K38" s="89"/>
      <c r="M38" s="90"/>
      <c r="N38" s="91"/>
      <c r="O38" s="91"/>
      <c r="P38" s="92"/>
      <c r="Q38" s="86"/>
      <c r="S38" s="167"/>
    </row>
    <row r="39" spans="1:19" hidden="1">
      <c r="A39" s="157"/>
      <c r="B39" s="166" t="s">
        <v>434</v>
      </c>
      <c r="C39" s="159">
        <v>801</v>
      </c>
      <c r="D39" s="160" t="s">
        <v>399</v>
      </c>
      <c r="E39" s="160" t="s">
        <v>492</v>
      </c>
      <c r="F39" s="160" t="s">
        <v>532</v>
      </c>
      <c r="G39" s="160" t="s">
        <v>435</v>
      </c>
      <c r="H39" s="161"/>
      <c r="I39" s="161"/>
      <c r="J39" s="161">
        <f>H39+I39</f>
        <v>0</v>
      </c>
      <c r="K39" s="89"/>
      <c r="M39" s="90"/>
      <c r="N39" s="91"/>
      <c r="O39" s="91"/>
      <c r="P39" s="92"/>
      <c r="Q39" s="86"/>
      <c r="S39" s="167"/>
    </row>
    <row r="40" spans="1:19" s="87" customFormat="1" ht="12.75">
      <c r="A40" s="168"/>
      <c r="B40" s="169" t="s">
        <v>259</v>
      </c>
      <c r="C40" s="170">
        <v>801</v>
      </c>
      <c r="D40" s="171" t="s">
        <v>399</v>
      </c>
      <c r="E40" s="171" t="s">
        <v>440</v>
      </c>
      <c r="F40" s="160"/>
      <c r="G40" s="171"/>
      <c r="H40" s="172">
        <f>H43</f>
        <v>0</v>
      </c>
      <c r="I40" s="172">
        <v>0</v>
      </c>
      <c r="J40" s="172">
        <f>J43</f>
        <v>12000</v>
      </c>
      <c r="K40" s="93"/>
      <c r="M40" s="94"/>
      <c r="N40" s="140"/>
      <c r="O40" s="140"/>
      <c r="P40" s="141"/>
      <c r="Q40" s="88"/>
      <c r="S40" s="175"/>
    </row>
    <row r="41" spans="1:19" ht="21" hidden="1">
      <c r="A41" s="157"/>
      <c r="B41" s="166" t="s">
        <v>441</v>
      </c>
      <c r="C41" s="159">
        <v>801</v>
      </c>
      <c r="D41" s="160" t="s">
        <v>399</v>
      </c>
      <c r="E41" s="160" t="s">
        <v>440</v>
      </c>
      <c r="F41" s="160" t="s">
        <v>442</v>
      </c>
      <c r="G41" s="160"/>
      <c r="H41" s="161">
        <f>H42</f>
        <v>0</v>
      </c>
      <c r="I41" s="161">
        <f>J41-H41</f>
        <v>0</v>
      </c>
      <c r="J41" s="161">
        <f>J42</f>
        <v>0</v>
      </c>
      <c r="K41" s="89"/>
      <c r="M41" s="90"/>
      <c r="N41" s="91"/>
      <c r="O41" s="91"/>
      <c r="P41" s="92"/>
      <c r="Q41" s="86"/>
    </row>
    <row r="42" spans="1:19" hidden="1">
      <c r="A42" s="157"/>
      <c r="B42" s="166" t="s">
        <v>443</v>
      </c>
      <c r="C42" s="159">
        <v>801</v>
      </c>
      <c r="D42" s="160" t="s">
        <v>399</v>
      </c>
      <c r="E42" s="160" t="s">
        <v>440</v>
      </c>
      <c r="F42" s="160" t="s">
        <v>442</v>
      </c>
      <c r="G42" s="160" t="s">
        <v>444</v>
      </c>
      <c r="H42" s="161"/>
      <c r="I42" s="161">
        <f>J42-H42</f>
        <v>0</v>
      </c>
      <c r="J42" s="161">
        <v>0</v>
      </c>
      <c r="K42" s="89"/>
      <c r="M42" s="90"/>
      <c r="N42" s="91"/>
      <c r="O42" s="91"/>
      <c r="P42" s="92"/>
      <c r="Q42" s="86"/>
    </row>
    <row r="43" spans="1:19" ht="21" hidden="1">
      <c r="A43" s="157"/>
      <c r="B43" s="166" t="s">
        <v>405</v>
      </c>
      <c r="C43" s="159">
        <v>801</v>
      </c>
      <c r="D43" s="160" t="s">
        <v>399</v>
      </c>
      <c r="E43" s="160" t="s">
        <v>440</v>
      </c>
      <c r="F43" s="160" t="s">
        <v>406</v>
      </c>
      <c r="G43" s="160"/>
      <c r="H43" s="161">
        <f>H44</f>
        <v>0</v>
      </c>
      <c r="I43" s="161">
        <f>I44</f>
        <v>0</v>
      </c>
      <c r="J43" s="161">
        <f>J44</f>
        <v>12000</v>
      </c>
      <c r="K43" s="89"/>
      <c r="M43" s="90"/>
      <c r="N43" s="91"/>
      <c r="O43" s="91"/>
      <c r="P43" s="92"/>
      <c r="Q43" s="86"/>
      <c r="S43" s="167"/>
    </row>
    <row r="44" spans="1:19">
      <c r="A44" s="157"/>
      <c r="B44" s="166" t="s">
        <v>259</v>
      </c>
      <c r="C44" s="159">
        <v>801</v>
      </c>
      <c r="D44" s="160" t="s">
        <v>399</v>
      </c>
      <c r="E44" s="160" t="s">
        <v>440</v>
      </c>
      <c r="F44" s="160" t="s">
        <v>445</v>
      </c>
      <c r="G44" s="160"/>
      <c r="H44" s="161">
        <f>H45</f>
        <v>0</v>
      </c>
      <c r="I44" s="161">
        <v>0</v>
      </c>
      <c r="J44" s="161">
        <f>J45</f>
        <v>12000</v>
      </c>
      <c r="K44" s="89"/>
      <c r="M44" s="90"/>
      <c r="N44" s="91"/>
      <c r="O44" s="91"/>
      <c r="P44" s="92"/>
      <c r="Q44" s="86"/>
    </row>
    <row r="45" spans="1:19">
      <c r="A45" s="157"/>
      <c r="B45" s="166" t="s">
        <v>434</v>
      </c>
      <c r="C45" s="159">
        <v>801</v>
      </c>
      <c r="D45" s="160" t="s">
        <v>399</v>
      </c>
      <c r="E45" s="160" t="s">
        <v>440</v>
      </c>
      <c r="F45" s="160" t="s">
        <v>445</v>
      </c>
      <c r="G45" s="160" t="s">
        <v>435</v>
      </c>
      <c r="H45" s="161"/>
      <c r="I45" s="161"/>
      <c r="J45" s="161">
        <v>12000</v>
      </c>
      <c r="K45" s="89"/>
      <c r="M45" s="90"/>
      <c r="N45" s="91"/>
      <c r="O45" s="91"/>
      <c r="P45" s="92"/>
      <c r="Q45" s="86"/>
    </row>
    <row r="46" spans="1:19" s="87" customFormat="1" ht="12.75">
      <c r="A46" s="168"/>
      <c r="B46" s="169" t="s">
        <v>261</v>
      </c>
      <c r="C46" s="170">
        <v>801</v>
      </c>
      <c r="D46" s="171" t="s">
        <v>399</v>
      </c>
      <c r="E46" s="171" t="s">
        <v>446</v>
      </c>
      <c r="F46" s="171"/>
      <c r="G46" s="174"/>
      <c r="H46" s="172">
        <f>H47+H52</f>
        <v>0</v>
      </c>
      <c r="I46" s="172">
        <f>I47+I52</f>
        <v>0</v>
      </c>
      <c r="J46" s="172">
        <f>J47+J52</f>
        <v>695139.92999999993</v>
      </c>
      <c r="K46" s="93"/>
      <c r="M46" s="94" t="s">
        <v>527</v>
      </c>
      <c r="N46" s="341">
        <v>630000</v>
      </c>
      <c r="O46" s="341"/>
      <c r="P46" s="342"/>
      <c r="Q46" s="88"/>
    </row>
    <row r="47" spans="1:19" ht="21" hidden="1">
      <c r="A47" s="157"/>
      <c r="B47" s="166" t="s">
        <v>447</v>
      </c>
      <c r="C47" s="159">
        <v>801</v>
      </c>
      <c r="D47" s="160" t="s">
        <v>399</v>
      </c>
      <c r="E47" s="160" t="s">
        <v>446</v>
      </c>
      <c r="F47" s="160" t="s">
        <v>448</v>
      </c>
      <c r="G47" s="160"/>
      <c r="H47" s="161">
        <f>H48+H49+H50</f>
        <v>0</v>
      </c>
      <c r="I47" s="161">
        <f>J47-H47</f>
        <v>0</v>
      </c>
      <c r="J47" s="161">
        <f>J48+J49+J51</f>
        <v>0</v>
      </c>
      <c r="K47" s="89"/>
      <c r="M47" s="90"/>
      <c r="N47" s="91"/>
      <c r="O47" s="91"/>
      <c r="P47" s="92"/>
      <c r="Q47" s="86"/>
    </row>
    <row r="48" spans="1:19" hidden="1">
      <c r="A48" s="157"/>
      <c r="B48" s="166" t="s">
        <v>414</v>
      </c>
      <c r="C48" s="159">
        <v>801</v>
      </c>
      <c r="D48" s="160" t="s">
        <v>399</v>
      </c>
      <c r="E48" s="160" t="s">
        <v>446</v>
      </c>
      <c r="F48" s="160" t="s">
        <v>448</v>
      </c>
      <c r="G48" s="160" t="s">
        <v>404</v>
      </c>
      <c r="H48" s="161"/>
      <c r="I48" s="161">
        <f>J48-H48</f>
        <v>0</v>
      </c>
      <c r="J48" s="161">
        <v>0</v>
      </c>
      <c r="K48" s="89"/>
      <c r="M48" s="90"/>
      <c r="N48" s="91"/>
      <c r="O48" s="91"/>
      <c r="P48" s="92"/>
      <c r="Q48" s="86"/>
    </row>
    <row r="49" spans="1:17" ht="31.5" hidden="1">
      <c r="A49" s="157"/>
      <c r="B49" s="166" t="s">
        <v>417</v>
      </c>
      <c r="C49" s="159">
        <v>801</v>
      </c>
      <c r="D49" s="160" t="s">
        <v>399</v>
      </c>
      <c r="E49" s="160" t="s">
        <v>446</v>
      </c>
      <c r="F49" s="160" t="s">
        <v>448</v>
      </c>
      <c r="G49" s="160" t="s">
        <v>418</v>
      </c>
      <c r="H49" s="161">
        <v>0</v>
      </c>
      <c r="I49" s="161">
        <f>J49-H49</f>
        <v>0</v>
      </c>
      <c r="J49" s="161">
        <v>0</v>
      </c>
      <c r="K49" s="89"/>
      <c r="M49" s="90"/>
      <c r="N49" s="91"/>
      <c r="O49" s="91"/>
      <c r="P49" s="92"/>
      <c r="Q49" s="86"/>
    </row>
    <row r="50" spans="1:17" ht="21" hidden="1">
      <c r="A50" s="157"/>
      <c r="B50" s="166" t="s">
        <v>419</v>
      </c>
      <c r="C50" s="159">
        <v>801</v>
      </c>
      <c r="D50" s="160" t="s">
        <v>399</v>
      </c>
      <c r="E50" s="160" t="s">
        <v>446</v>
      </c>
      <c r="F50" s="160" t="s">
        <v>448</v>
      </c>
      <c r="G50" s="160" t="s">
        <v>420</v>
      </c>
      <c r="H50" s="161"/>
      <c r="I50" s="161">
        <f>J50-H50</f>
        <v>0</v>
      </c>
      <c r="J50" s="161">
        <v>0</v>
      </c>
      <c r="K50" s="89"/>
      <c r="M50" s="90"/>
      <c r="N50" s="91"/>
      <c r="O50" s="91"/>
      <c r="P50" s="92"/>
      <c r="Q50" s="86"/>
    </row>
    <row r="51" spans="1:17" ht="21" hidden="1">
      <c r="A51" s="157"/>
      <c r="B51" s="166" t="s">
        <v>419</v>
      </c>
      <c r="C51" s="159">
        <v>801</v>
      </c>
      <c r="D51" s="160" t="s">
        <v>399</v>
      </c>
      <c r="E51" s="160" t="s">
        <v>446</v>
      </c>
      <c r="F51" s="160" t="s">
        <v>448</v>
      </c>
      <c r="G51" s="160" t="s">
        <v>420</v>
      </c>
      <c r="H51" s="161">
        <v>0</v>
      </c>
      <c r="I51" s="161">
        <f>J51-H51</f>
        <v>0</v>
      </c>
      <c r="J51" s="161">
        <v>0</v>
      </c>
      <c r="K51" s="89"/>
      <c r="M51" s="90"/>
      <c r="N51" s="91"/>
      <c r="O51" s="91"/>
      <c r="P51" s="92"/>
      <c r="Q51" s="86"/>
    </row>
    <row r="52" spans="1:17" ht="23.25" customHeight="1">
      <c r="A52" s="157"/>
      <c r="B52" s="166" t="s">
        <v>405</v>
      </c>
      <c r="C52" s="159">
        <v>801</v>
      </c>
      <c r="D52" s="160" t="s">
        <v>399</v>
      </c>
      <c r="E52" s="160" t="s">
        <v>446</v>
      </c>
      <c r="F52" s="160" t="s">
        <v>406</v>
      </c>
      <c r="G52" s="160"/>
      <c r="H52" s="161">
        <f>H53</f>
        <v>0</v>
      </c>
      <c r="I52" s="161">
        <v>0</v>
      </c>
      <c r="J52" s="161">
        <f>J53</f>
        <v>695139.92999999993</v>
      </c>
      <c r="K52" s="89"/>
      <c r="M52" s="90"/>
      <c r="N52" s="91"/>
      <c r="O52" s="91"/>
      <c r="P52" s="92"/>
      <c r="Q52" s="86"/>
    </row>
    <row r="53" spans="1:17" ht="24" customHeight="1">
      <c r="A53" s="157"/>
      <c r="B53" s="166" t="s">
        <v>533</v>
      </c>
      <c r="C53" s="159">
        <v>801</v>
      </c>
      <c r="D53" s="160" t="s">
        <v>399</v>
      </c>
      <c r="E53" s="160" t="s">
        <v>446</v>
      </c>
      <c r="F53" s="160" t="s">
        <v>449</v>
      </c>
      <c r="G53" s="160"/>
      <c r="H53" s="161">
        <f>H55+H57</f>
        <v>0</v>
      </c>
      <c r="I53" s="161">
        <f>I55+I57</f>
        <v>0</v>
      </c>
      <c r="J53" s="161">
        <f>J55+J57</f>
        <v>695139.92999999993</v>
      </c>
      <c r="K53" s="89"/>
      <c r="M53" s="90"/>
      <c r="N53" s="91"/>
      <c r="O53" s="91"/>
      <c r="P53" s="92"/>
      <c r="Q53" s="86"/>
    </row>
    <row r="54" spans="1:17" ht="24" customHeight="1">
      <c r="A54" s="157"/>
      <c r="B54" s="166" t="s">
        <v>534</v>
      </c>
      <c r="C54" s="159">
        <v>801</v>
      </c>
      <c r="D54" s="160" t="s">
        <v>399</v>
      </c>
      <c r="E54" s="160" t="s">
        <v>446</v>
      </c>
      <c r="F54" s="160" t="s">
        <v>450</v>
      </c>
      <c r="G54" s="160"/>
      <c r="H54" s="161">
        <f>H55+H57</f>
        <v>0</v>
      </c>
      <c r="I54" s="161">
        <f>I55</f>
        <v>0</v>
      </c>
      <c r="J54" s="161">
        <f>J55+J57</f>
        <v>695139.92999999993</v>
      </c>
      <c r="K54" s="89"/>
      <c r="M54" s="90"/>
      <c r="N54" s="91"/>
      <c r="O54" s="91"/>
      <c r="P54" s="92"/>
      <c r="Q54" s="86"/>
    </row>
    <row r="55" spans="1:17" ht="64.5" customHeight="1">
      <c r="A55" s="157"/>
      <c r="B55" s="166" t="s">
        <v>409</v>
      </c>
      <c r="C55" s="159">
        <v>801</v>
      </c>
      <c r="D55" s="160" t="s">
        <v>399</v>
      </c>
      <c r="E55" s="160" t="s">
        <v>446</v>
      </c>
      <c r="F55" s="160" t="s">
        <v>450</v>
      </c>
      <c r="G55" s="160" t="s">
        <v>410</v>
      </c>
      <c r="H55" s="161"/>
      <c r="I55" s="161"/>
      <c r="J55" s="161">
        <f>435312.95+131464.52+4000</f>
        <v>570777.47</v>
      </c>
      <c r="K55" s="89"/>
      <c r="M55" s="90"/>
      <c r="N55" s="91"/>
      <c r="O55" s="91"/>
      <c r="P55" s="92"/>
      <c r="Q55" s="86"/>
    </row>
    <row r="56" spans="1:17" ht="42" hidden="1">
      <c r="A56" s="157"/>
      <c r="B56" s="166" t="s">
        <v>429</v>
      </c>
      <c r="C56" s="159">
        <v>801</v>
      </c>
      <c r="D56" s="160" t="s">
        <v>399</v>
      </c>
      <c r="E56" s="160" t="s">
        <v>446</v>
      </c>
      <c r="F56" s="160" t="s">
        <v>449</v>
      </c>
      <c r="G56" s="160" t="s">
        <v>430</v>
      </c>
      <c r="H56" s="161">
        <v>0</v>
      </c>
      <c r="I56" s="161">
        <f>J56-H56</f>
        <v>0</v>
      </c>
      <c r="J56" s="161">
        <v>0</v>
      </c>
      <c r="K56" s="89"/>
      <c r="M56" s="90"/>
      <c r="N56" s="91"/>
      <c r="O56" s="91"/>
      <c r="P56" s="92"/>
      <c r="Q56" s="86"/>
    </row>
    <row r="57" spans="1:17" ht="23.25" customHeight="1">
      <c r="A57" s="157"/>
      <c r="B57" s="166" t="s">
        <v>431</v>
      </c>
      <c r="C57" s="159">
        <v>801</v>
      </c>
      <c r="D57" s="160" t="s">
        <v>399</v>
      </c>
      <c r="E57" s="160" t="s">
        <v>446</v>
      </c>
      <c r="F57" s="160" t="s">
        <v>450</v>
      </c>
      <c r="G57" s="160" t="s">
        <v>432</v>
      </c>
      <c r="H57" s="161"/>
      <c r="I57" s="161"/>
      <c r="J57" s="161">
        <f>92615+172678.85-57084.1-3847.29-80000</f>
        <v>124362.45999999996</v>
      </c>
      <c r="K57" s="89"/>
      <c r="M57" s="90"/>
      <c r="N57" s="91"/>
      <c r="O57" s="91"/>
      <c r="P57" s="92"/>
      <c r="Q57" s="86"/>
    </row>
    <row r="58" spans="1:17" ht="23.25" customHeight="1">
      <c r="A58" s="157"/>
      <c r="B58" s="278" t="s">
        <v>263</v>
      </c>
      <c r="C58" s="170">
        <v>801</v>
      </c>
      <c r="D58" s="171" t="s">
        <v>400</v>
      </c>
      <c r="E58" s="171" t="s">
        <v>7</v>
      </c>
      <c r="F58" s="171"/>
      <c r="G58" s="171"/>
      <c r="H58" s="172"/>
      <c r="I58" s="172"/>
      <c r="J58" s="172">
        <f>J59</f>
        <v>47400</v>
      </c>
      <c r="K58" s="89"/>
      <c r="M58" s="90"/>
      <c r="N58" s="91"/>
      <c r="O58" s="91"/>
      <c r="P58" s="92"/>
      <c r="Q58" s="86"/>
    </row>
    <row r="59" spans="1:17" s="87" customFormat="1" ht="21.75" customHeight="1">
      <c r="A59" s="168"/>
      <c r="B59" s="169" t="s">
        <v>265</v>
      </c>
      <c r="C59" s="170">
        <v>801</v>
      </c>
      <c r="D59" s="171" t="s">
        <v>400</v>
      </c>
      <c r="E59" s="171" t="s">
        <v>451</v>
      </c>
      <c r="F59" s="171"/>
      <c r="G59" s="171"/>
      <c r="H59" s="172">
        <f>H60+H63</f>
        <v>0</v>
      </c>
      <c r="I59" s="172">
        <v>0</v>
      </c>
      <c r="J59" s="172">
        <f>J60+J63</f>
        <v>47400</v>
      </c>
      <c r="K59" s="93"/>
      <c r="M59" s="94"/>
      <c r="N59" s="140"/>
      <c r="O59" s="140"/>
      <c r="P59" s="141"/>
      <c r="Q59" s="88"/>
    </row>
    <row r="60" spans="1:17" ht="31.5" hidden="1">
      <c r="A60" s="157"/>
      <c r="B60" s="166" t="s">
        <v>452</v>
      </c>
      <c r="C60" s="159">
        <v>801</v>
      </c>
      <c r="D60" s="160" t="s">
        <v>400</v>
      </c>
      <c r="E60" s="160" t="s">
        <v>451</v>
      </c>
      <c r="F60" s="160" t="s">
        <v>453</v>
      </c>
      <c r="G60" s="160"/>
      <c r="H60" s="161">
        <f>H61+H62</f>
        <v>0</v>
      </c>
      <c r="I60" s="172">
        <f>J60-H60</f>
        <v>0</v>
      </c>
      <c r="J60" s="161">
        <f>J61+J62</f>
        <v>0</v>
      </c>
      <c r="K60" s="89"/>
      <c r="M60" s="90"/>
      <c r="N60" s="91"/>
      <c r="O60" s="91"/>
      <c r="P60" s="92"/>
      <c r="Q60" s="86"/>
    </row>
    <row r="61" spans="1:17" hidden="1">
      <c r="A61" s="157"/>
      <c r="B61" s="166" t="s">
        <v>414</v>
      </c>
      <c r="C61" s="159">
        <v>801</v>
      </c>
      <c r="D61" s="160" t="s">
        <v>400</v>
      </c>
      <c r="E61" s="160" t="s">
        <v>451</v>
      </c>
      <c r="F61" s="160" t="s">
        <v>453</v>
      </c>
      <c r="G61" s="160" t="s">
        <v>404</v>
      </c>
      <c r="H61" s="161"/>
      <c r="I61" s="161">
        <f>J61-H61</f>
        <v>0</v>
      </c>
      <c r="J61" s="161">
        <v>0</v>
      </c>
      <c r="K61" s="89"/>
      <c r="M61" s="90"/>
      <c r="N61" s="91"/>
      <c r="O61" s="91"/>
      <c r="P61" s="92"/>
      <c r="Q61" s="86"/>
    </row>
    <row r="62" spans="1:17" ht="21" hidden="1">
      <c r="A62" s="157"/>
      <c r="B62" s="166" t="s">
        <v>419</v>
      </c>
      <c r="C62" s="159">
        <v>801</v>
      </c>
      <c r="D62" s="160" t="s">
        <v>400</v>
      </c>
      <c r="E62" s="160" t="s">
        <v>451</v>
      </c>
      <c r="F62" s="160" t="s">
        <v>453</v>
      </c>
      <c r="G62" s="160" t="s">
        <v>420</v>
      </c>
      <c r="H62" s="161"/>
      <c r="I62" s="161">
        <f>J62-H62</f>
        <v>0</v>
      </c>
      <c r="J62" s="161">
        <v>0</v>
      </c>
      <c r="K62" s="89"/>
      <c r="M62" s="90"/>
      <c r="N62" s="91"/>
      <c r="O62" s="91"/>
      <c r="P62" s="92"/>
      <c r="Q62" s="86"/>
    </row>
    <row r="63" spans="1:17" ht="23.25" customHeight="1">
      <c r="A63" s="157"/>
      <c r="B63" s="166" t="s">
        <v>405</v>
      </c>
      <c r="C63" s="159">
        <v>801</v>
      </c>
      <c r="D63" s="160" t="s">
        <v>400</v>
      </c>
      <c r="E63" s="160" t="s">
        <v>451</v>
      </c>
      <c r="F63" s="160" t="s">
        <v>406</v>
      </c>
      <c r="G63" s="160"/>
      <c r="H63" s="161">
        <f>H64</f>
        <v>0</v>
      </c>
      <c r="I63" s="161">
        <v>0</v>
      </c>
      <c r="J63" s="161">
        <f>J64</f>
        <v>47400</v>
      </c>
      <c r="K63" s="89"/>
      <c r="M63" s="90"/>
      <c r="N63" s="91"/>
      <c r="O63" s="91"/>
      <c r="P63" s="92"/>
      <c r="Q63" s="86"/>
    </row>
    <row r="64" spans="1:17" ht="31.5">
      <c r="A64" s="157"/>
      <c r="B64" s="166" t="s">
        <v>458</v>
      </c>
      <c r="C64" s="159">
        <v>801</v>
      </c>
      <c r="D64" s="160" t="s">
        <v>400</v>
      </c>
      <c r="E64" s="160" t="s">
        <v>451</v>
      </c>
      <c r="F64" s="160" t="s">
        <v>459</v>
      </c>
      <c r="G64" s="160"/>
      <c r="H64" s="161">
        <f>H65+H66+H68+H67</f>
        <v>0</v>
      </c>
      <c r="I64" s="161">
        <v>0</v>
      </c>
      <c r="J64" s="161">
        <f>J65+J66+J68</f>
        <v>47400</v>
      </c>
      <c r="K64" s="89"/>
      <c r="M64" s="90"/>
      <c r="N64" s="91"/>
      <c r="O64" s="91"/>
      <c r="P64" s="92"/>
      <c r="Q64" s="86"/>
    </row>
    <row r="65" spans="1:32" ht="73.5">
      <c r="A65" s="157"/>
      <c r="B65" s="166" t="s">
        <v>409</v>
      </c>
      <c r="C65" s="159">
        <v>801</v>
      </c>
      <c r="D65" s="160" t="s">
        <v>400</v>
      </c>
      <c r="E65" s="160" t="s">
        <v>451</v>
      </c>
      <c r="F65" s="160" t="s">
        <v>459</v>
      </c>
      <c r="G65" s="160" t="s">
        <v>410</v>
      </c>
      <c r="H65" s="161"/>
      <c r="I65" s="161"/>
      <c r="J65" s="161">
        <v>47400</v>
      </c>
      <c r="K65" s="89"/>
      <c r="M65" s="90"/>
      <c r="N65" s="91"/>
      <c r="O65" s="91"/>
      <c r="P65" s="92"/>
      <c r="Q65" s="86"/>
    </row>
    <row r="66" spans="1:32" hidden="1">
      <c r="A66" s="157"/>
      <c r="B66" s="166" t="s">
        <v>414</v>
      </c>
      <c r="C66" s="159">
        <v>801</v>
      </c>
      <c r="D66" s="160" t="s">
        <v>400</v>
      </c>
      <c r="E66" s="160" t="s">
        <v>451</v>
      </c>
      <c r="F66" s="160" t="s">
        <v>459</v>
      </c>
      <c r="G66" s="160" t="s">
        <v>404</v>
      </c>
      <c r="H66" s="161">
        <v>0</v>
      </c>
      <c r="I66" s="161">
        <f>J66-H66</f>
        <v>0</v>
      </c>
      <c r="J66" s="161">
        <v>0</v>
      </c>
      <c r="K66" s="89"/>
      <c r="M66" s="90"/>
      <c r="N66" s="91"/>
      <c r="O66" s="91"/>
      <c r="P66" s="92"/>
      <c r="Q66" s="86"/>
    </row>
    <row r="67" spans="1:32" ht="21" hidden="1">
      <c r="A67" s="157"/>
      <c r="B67" s="166" t="s">
        <v>419</v>
      </c>
      <c r="C67" s="159"/>
      <c r="D67" s="160"/>
      <c r="E67" s="160"/>
      <c r="F67" s="160"/>
      <c r="G67" s="160" t="s">
        <v>420</v>
      </c>
      <c r="H67" s="161">
        <v>0</v>
      </c>
      <c r="I67" s="161">
        <f>J67-H67</f>
        <v>0</v>
      </c>
      <c r="J67" s="161">
        <v>0</v>
      </c>
      <c r="K67" s="89"/>
      <c r="M67" s="90"/>
      <c r="N67" s="91"/>
      <c r="O67" s="91"/>
      <c r="P67" s="92"/>
      <c r="Q67" s="86"/>
    </row>
    <row r="68" spans="1:32" ht="21" hidden="1">
      <c r="A68" s="157"/>
      <c r="B68" s="166" t="s">
        <v>431</v>
      </c>
      <c r="C68" s="159">
        <v>801</v>
      </c>
      <c r="D68" s="160" t="s">
        <v>400</v>
      </c>
      <c r="E68" s="160" t="s">
        <v>451</v>
      </c>
      <c r="F68" s="160" t="s">
        <v>459</v>
      </c>
      <c r="G68" s="160" t="s">
        <v>432</v>
      </c>
      <c r="H68" s="161"/>
      <c r="I68" s="161"/>
      <c r="J68" s="161"/>
      <c r="K68" s="89"/>
      <c r="M68" s="90"/>
      <c r="N68" s="91"/>
      <c r="O68" s="91"/>
      <c r="P68" s="92"/>
      <c r="Q68" s="86"/>
    </row>
    <row r="69" spans="1:32" ht="52.5" customHeight="1">
      <c r="A69" s="157"/>
      <c r="B69" s="278" t="s">
        <v>269</v>
      </c>
      <c r="C69" s="170">
        <v>801</v>
      </c>
      <c r="D69" s="171" t="s">
        <v>451</v>
      </c>
      <c r="E69" s="171" t="s">
        <v>7</v>
      </c>
      <c r="F69" s="171"/>
      <c r="G69" s="171"/>
      <c r="H69" s="172"/>
      <c r="I69" s="172"/>
      <c r="J69" s="172">
        <f>J70</f>
        <v>5000</v>
      </c>
      <c r="K69" s="89"/>
      <c r="M69" s="90"/>
      <c r="N69" s="91"/>
      <c r="O69" s="91"/>
      <c r="P69" s="92"/>
      <c r="Q69" s="86"/>
    </row>
    <row r="70" spans="1:32" s="87" customFormat="1" ht="42.75" customHeight="1">
      <c r="A70" s="168"/>
      <c r="B70" s="169" t="s">
        <v>460</v>
      </c>
      <c r="C70" s="170">
        <v>801</v>
      </c>
      <c r="D70" s="171" t="s">
        <v>451</v>
      </c>
      <c r="E70" s="171" t="s">
        <v>461</v>
      </c>
      <c r="F70" s="171"/>
      <c r="G70" s="174"/>
      <c r="H70" s="172">
        <f t="shared" ref="H70:J71" si="2">H71</f>
        <v>0</v>
      </c>
      <c r="I70" s="172">
        <f t="shared" si="2"/>
        <v>0</v>
      </c>
      <c r="J70" s="172">
        <f t="shared" si="2"/>
        <v>5000</v>
      </c>
      <c r="K70" s="93"/>
      <c r="M70" s="94" t="s">
        <v>527</v>
      </c>
      <c r="N70" s="140">
        <v>50000</v>
      </c>
      <c r="O70" s="140"/>
      <c r="P70" s="141"/>
      <c r="Q70" s="88"/>
    </row>
    <row r="71" spans="1:32" ht="42" customHeight="1">
      <c r="A71" s="157"/>
      <c r="B71" s="166" t="s">
        <v>574</v>
      </c>
      <c r="C71" s="159">
        <v>801</v>
      </c>
      <c r="D71" s="160" t="s">
        <v>451</v>
      </c>
      <c r="E71" s="160" t="s">
        <v>461</v>
      </c>
      <c r="F71" s="160" t="s">
        <v>462</v>
      </c>
      <c r="G71" s="160"/>
      <c r="H71" s="161">
        <f t="shared" si="2"/>
        <v>0</v>
      </c>
      <c r="I71" s="161">
        <f t="shared" si="2"/>
        <v>0</v>
      </c>
      <c r="J71" s="161">
        <f t="shared" si="2"/>
        <v>5000</v>
      </c>
      <c r="K71" s="89"/>
      <c r="M71" s="90"/>
      <c r="N71" s="91"/>
      <c r="O71" s="91"/>
      <c r="P71" s="92"/>
      <c r="Q71" s="86"/>
    </row>
    <row r="72" spans="1:32" ht="21">
      <c r="A72" s="157"/>
      <c r="B72" s="166" t="s">
        <v>431</v>
      </c>
      <c r="C72" s="159">
        <v>801</v>
      </c>
      <c r="D72" s="160" t="s">
        <v>451</v>
      </c>
      <c r="E72" s="160" t="s">
        <v>461</v>
      </c>
      <c r="F72" s="160" t="s">
        <v>462</v>
      </c>
      <c r="G72" s="160" t="s">
        <v>432</v>
      </c>
      <c r="H72" s="161"/>
      <c r="I72" s="161"/>
      <c r="J72" s="161">
        <v>5000</v>
      </c>
      <c r="K72" s="89"/>
      <c r="M72" s="90"/>
      <c r="N72" s="91"/>
      <c r="O72" s="91"/>
      <c r="P72" s="92"/>
      <c r="Q72" s="86"/>
    </row>
    <row r="73" spans="1:32" ht="42" hidden="1">
      <c r="A73" s="157"/>
      <c r="B73" s="278" t="s">
        <v>269</v>
      </c>
      <c r="C73" s="159">
        <v>801</v>
      </c>
      <c r="D73" s="160" t="s">
        <v>451</v>
      </c>
      <c r="E73" s="160" t="s">
        <v>7</v>
      </c>
      <c r="F73" s="160"/>
      <c r="G73" s="160"/>
      <c r="H73" s="161"/>
      <c r="I73" s="161"/>
      <c r="J73" s="161"/>
      <c r="K73" s="89"/>
      <c r="M73" s="90"/>
      <c r="N73" s="91"/>
      <c r="O73" s="91"/>
      <c r="P73" s="92"/>
      <c r="Q73" s="86"/>
    </row>
    <row r="74" spans="1:32" hidden="1">
      <c r="A74" s="157"/>
      <c r="B74" s="169" t="s">
        <v>294</v>
      </c>
      <c r="C74" s="170">
        <v>801</v>
      </c>
      <c r="D74" s="171" t="s">
        <v>451</v>
      </c>
      <c r="E74" s="171" t="s">
        <v>463</v>
      </c>
      <c r="F74" s="171"/>
      <c r="G74" s="171"/>
      <c r="H74" s="172">
        <f>H75</f>
        <v>0</v>
      </c>
      <c r="I74" s="172">
        <f>J74-H74</f>
        <v>0</v>
      </c>
      <c r="J74" s="172">
        <f>J75</f>
        <v>0</v>
      </c>
      <c r="K74" s="89"/>
      <c r="M74" s="90"/>
      <c r="N74" s="91"/>
      <c r="O74" s="91"/>
      <c r="P74" s="92"/>
      <c r="Q74" s="86"/>
    </row>
    <row r="75" spans="1:32" ht="33" hidden="1" customHeight="1">
      <c r="A75" s="157"/>
      <c r="B75" s="166" t="s">
        <v>575</v>
      </c>
      <c r="C75" s="159">
        <v>801</v>
      </c>
      <c r="D75" s="160" t="s">
        <v>451</v>
      </c>
      <c r="E75" s="160" t="s">
        <v>463</v>
      </c>
      <c r="F75" s="160" t="s">
        <v>464</v>
      </c>
      <c r="G75" s="160"/>
      <c r="H75" s="161">
        <f>H76</f>
        <v>0</v>
      </c>
      <c r="I75" s="161">
        <f>J75-H75</f>
        <v>0</v>
      </c>
      <c r="J75" s="161">
        <f>J76</f>
        <v>0</v>
      </c>
      <c r="K75" s="89"/>
      <c r="M75" s="90"/>
      <c r="N75" s="91"/>
      <c r="O75" s="91"/>
      <c r="P75" s="92"/>
      <c r="Q75" s="86"/>
    </row>
    <row r="76" spans="1:32" ht="21" hidden="1">
      <c r="A76" s="157"/>
      <c r="B76" s="166" t="s">
        <v>431</v>
      </c>
      <c r="C76" s="159">
        <v>801</v>
      </c>
      <c r="D76" s="160" t="s">
        <v>451</v>
      </c>
      <c r="E76" s="160" t="s">
        <v>463</v>
      </c>
      <c r="F76" s="160" t="s">
        <v>464</v>
      </c>
      <c r="G76" s="160" t="s">
        <v>432</v>
      </c>
      <c r="H76" s="161"/>
      <c r="I76" s="161"/>
      <c r="J76" s="161"/>
      <c r="K76" s="89"/>
      <c r="M76" s="90"/>
      <c r="N76" s="91"/>
      <c r="O76" s="91"/>
      <c r="P76" s="92"/>
      <c r="Q76" s="86"/>
    </row>
    <row r="77" spans="1:32" s="87" customFormat="1" ht="31.5" hidden="1">
      <c r="A77" s="168"/>
      <c r="B77" s="169" t="s">
        <v>296</v>
      </c>
      <c r="C77" s="170">
        <v>801</v>
      </c>
      <c r="D77" s="171" t="s">
        <v>451</v>
      </c>
      <c r="E77" s="171" t="s">
        <v>465</v>
      </c>
      <c r="F77" s="171"/>
      <c r="G77" s="171"/>
      <c r="H77" s="172">
        <f>H81</f>
        <v>0</v>
      </c>
      <c r="I77" s="172">
        <f>I78+I81</f>
        <v>0</v>
      </c>
      <c r="J77" s="172">
        <f>J81</f>
        <v>0</v>
      </c>
      <c r="K77" s="93"/>
      <c r="M77" s="94"/>
      <c r="N77" s="140"/>
      <c r="O77" s="140"/>
      <c r="P77" s="141"/>
      <c r="Q77" s="88"/>
      <c r="R77" s="176"/>
      <c r="S77" s="176"/>
      <c r="T77" s="176"/>
      <c r="U77" s="176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</row>
    <row r="78" spans="1:32" ht="52.5" hidden="1">
      <c r="A78" s="157"/>
      <c r="B78" s="166" t="s">
        <v>576</v>
      </c>
      <c r="C78" s="159">
        <v>801</v>
      </c>
      <c r="D78" s="160" t="s">
        <v>451</v>
      </c>
      <c r="E78" s="160" t="s">
        <v>465</v>
      </c>
      <c r="F78" s="160"/>
      <c r="G78" s="160"/>
      <c r="H78" s="161">
        <f>H79</f>
        <v>0</v>
      </c>
      <c r="I78" s="161">
        <f>J78-H78</f>
        <v>0</v>
      </c>
      <c r="J78" s="161">
        <f>J79</f>
        <v>0</v>
      </c>
      <c r="K78" s="89"/>
      <c r="M78" s="90"/>
      <c r="N78" s="91"/>
      <c r="O78" s="91"/>
      <c r="P78" s="92"/>
      <c r="Q78" s="86"/>
      <c r="R78" s="177"/>
      <c r="S78" s="177"/>
      <c r="T78" s="177"/>
      <c r="U78" s="177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</row>
    <row r="79" spans="1:32" ht="84" hidden="1">
      <c r="A79" s="157"/>
      <c r="B79" s="179" t="s">
        <v>535</v>
      </c>
      <c r="C79" s="159">
        <v>801</v>
      </c>
      <c r="D79" s="160" t="s">
        <v>451</v>
      </c>
      <c r="E79" s="160" t="s">
        <v>465</v>
      </c>
      <c r="F79" s="160" t="s">
        <v>466</v>
      </c>
      <c r="G79" s="160"/>
      <c r="H79" s="161">
        <f>H80</f>
        <v>0</v>
      </c>
      <c r="I79" s="161">
        <f>J79-H79</f>
        <v>0</v>
      </c>
      <c r="J79" s="161">
        <f>J80</f>
        <v>0</v>
      </c>
      <c r="K79" s="89"/>
      <c r="M79" s="90"/>
      <c r="N79" s="91"/>
      <c r="O79" s="91"/>
      <c r="P79" s="92"/>
      <c r="Q79" s="86"/>
      <c r="R79" s="177"/>
      <c r="S79" s="177"/>
      <c r="T79" s="177"/>
      <c r="U79" s="177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</row>
    <row r="80" spans="1:32" ht="21" hidden="1">
      <c r="A80" s="157"/>
      <c r="B80" s="166" t="s">
        <v>419</v>
      </c>
      <c r="C80" s="159">
        <v>801</v>
      </c>
      <c r="D80" s="160" t="s">
        <v>451</v>
      </c>
      <c r="E80" s="160" t="s">
        <v>465</v>
      </c>
      <c r="F80" s="160" t="s">
        <v>466</v>
      </c>
      <c r="G80" s="160" t="s">
        <v>420</v>
      </c>
      <c r="H80" s="161"/>
      <c r="I80" s="161">
        <f>J80-H80</f>
        <v>0</v>
      </c>
      <c r="J80" s="161">
        <v>0</v>
      </c>
      <c r="K80" s="89"/>
      <c r="M80" s="90"/>
      <c r="N80" s="91"/>
      <c r="O80" s="91"/>
      <c r="P80" s="92"/>
      <c r="Q80" s="86"/>
      <c r="R80" s="177"/>
      <c r="S80" s="177"/>
      <c r="T80" s="177"/>
      <c r="U80" s="177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</row>
    <row r="81" spans="1:17" ht="42" hidden="1">
      <c r="A81" s="157"/>
      <c r="B81" s="166" t="s">
        <v>467</v>
      </c>
      <c r="C81" s="159">
        <v>801</v>
      </c>
      <c r="D81" s="160" t="s">
        <v>451</v>
      </c>
      <c r="E81" s="160" t="s">
        <v>465</v>
      </c>
      <c r="F81" s="160" t="s">
        <v>468</v>
      </c>
      <c r="G81" s="160"/>
      <c r="H81" s="161">
        <f>H82</f>
        <v>0</v>
      </c>
      <c r="I81" s="161">
        <f>J81-H81</f>
        <v>0</v>
      </c>
      <c r="J81" s="161">
        <f>J82</f>
        <v>0</v>
      </c>
      <c r="K81" s="89"/>
      <c r="M81" s="90"/>
      <c r="N81" s="91"/>
      <c r="O81" s="91"/>
      <c r="P81" s="92"/>
      <c r="Q81" s="86"/>
    </row>
    <row r="82" spans="1:17" ht="21" hidden="1">
      <c r="A82" s="157"/>
      <c r="B82" s="166" t="s">
        <v>431</v>
      </c>
      <c r="C82" s="159">
        <v>801</v>
      </c>
      <c r="D82" s="160" t="s">
        <v>451</v>
      </c>
      <c r="E82" s="160" t="s">
        <v>465</v>
      </c>
      <c r="F82" s="160" t="s">
        <v>468</v>
      </c>
      <c r="G82" s="160" t="s">
        <v>432</v>
      </c>
      <c r="H82" s="161"/>
      <c r="I82" s="161"/>
      <c r="J82" s="161"/>
      <c r="K82" s="89"/>
      <c r="M82" s="90"/>
      <c r="N82" s="91"/>
      <c r="O82" s="91"/>
      <c r="P82" s="92"/>
      <c r="Q82" s="86"/>
    </row>
    <row r="83" spans="1:17" s="87" customFormat="1" ht="18.75">
      <c r="A83" s="180"/>
      <c r="B83" s="169" t="s">
        <v>298</v>
      </c>
      <c r="C83" s="170">
        <v>801</v>
      </c>
      <c r="D83" s="171" t="s">
        <v>411</v>
      </c>
      <c r="E83" s="171" t="s">
        <v>7</v>
      </c>
      <c r="F83" s="171"/>
      <c r="G83" s="171"/>
      <c r="H83" s="172">
        <f>H87+H93</f>
        <v>0</v>
      </c>
      <c r="I83" s="172">
        <f>I84+I87</f>
        <v>0</v>
      </c>
      <c r="J83" s="172">
        <f>J84+J87</f>
        <v>201560</v>
      </c>
      <c r="K83" s="93"/>
      <c r="M83" s="94"/>
      <c r="N83" s="140"/>
      <c r="O83" s="140"/>
      <c r="P83" s="141"/>
      <c r="Q83" s="88"/>
    </row>
    <row r="84" spans="1:17" s="87" customFormat="1" ht="21">
      <c r="A84" s="180"/>
      <c r="B84" s="169" t="s">
        <v>312</v>
      </c>
      <c r="C84" s="170">
        <v>801</v>
      </c>
      <c r="D84" s="171" t="s">
        <v>411</v>
      </c>
      <c r="E84" s="171" t="s">
        <v>469</v>
      </c>
      <c r="F84" s="171"/>
      <c r="G84" s="171"/>
      <c r="H84" s="172">
        <f>H88+H94</f>
        <v>0</v>
      </c>
      <c r="I84" s="172">
        <f>I85+I88</f>
        <v>0</v>
      </c>
      <c r="J84" s="172">
        <f>J85+J88++J94</f>
        <v>201560</v>
      </c>
      <c r="K84" s="93"/>
      <c r="M84" s="94"/>
      <c r="N84" s="140"/>
      <c r="O84" s="140"/>
      <c r="P84" s="141"/>
      <c r="Q84" s="88"/>
    </row>
    <row r="85" spans="1:17" ht="98.25" hidden="1" customHeight="1">
      <c r="A85" s="181"/>
      <c r="B85" s="182" t="s">
        <v>577</v>
      </c>
      <c r="C85" s="159">
        <v>801</v>
      </c>
      <c r="D85" s="160" t="s">
        <v>411</v>
      </c>
      <c r="E85" s="160" t="s">
        <v>469</v>
      </c>
      <c r="F85" s="160" t="s">
        <v>470</v>
      </c>
      <c r="G85" s="160"/>
      <c r="H85" s="161">
        <f>H86+H87</f>
        <v>0</v>
      </c>
      <c r="I85" s="161">
        <f>J85-H85</f>
        <v>0</v>
      </c>
      <c r="J85" s="161">
        <f>J86+J87</f>
        <v>0</v>
      </c>
      <c r="K85" s="89"/>
      <c r="M85" s="90"/>
      <c r="N85" s="91"/>
      <c r="O85" s="91"/>
      <c r="P85" s="92"/>
      <c r="Q85" s="86"/>
    </row>
    <row r="86" spans="1:17" ht="18.75" hidden="1">
      <c r="A86" s="181"/>
      <c r="B86" s="166" t="s">
        <v>414</v>
      </c>
      <c r="C86" s="159">
        <v>801</v>
      </c>
      <c r="D86" s="160" t="s">
        <v>411</v>
      </c>
      <c r="E86" s="160" t="s">
        <v>469</v>
      </c>
      <c r="F86" s="160" t="s">
        <v>470</v>
      </c>
      <c r="G86" s="160" t="s">
        <v>404</v>
      </c>
      <c r="H86" s="161"/>
      <c r="I86" s="161">
        <f>J86-H86</f>
        <v>0</v>
      </c>
      <c r="J86" s="161">
        <v>0</v>
      </c>
      <c r="K86" s="89"/>
      <c r="M86" s="90"/>
      <c r="N86" s="91"/>
      <c r="O86" s="91"/>
      <c r="P86" s="92"/>
      <c r="Q86" s="86"/>
    </row>
    <row r="87" spans="1:17" ht="21" hidden="1">
      <c r="A87" s="181"/>
      <c r="B87" s="166" t="s">
        <v>419</v>
      </c>
      <c r="C87" s="159">
        <v>801</v>
      </c>
      <c r="D87" s="160" t="s">
        <v>411</v>
      </c>
      <c r="E87" s="160" t="s">
        <v>469</v>
      </c>
      <c r="F87" s="160" t="s">
        <v>470</v>
      </c>
      <c r="G87" s="160" t="s">
        <v>420</v>
      </c>
      <c r="H87" s="161"/>
      <c r="I87" s="161">
        <f>J87-H87</f>
        <v>0</v>
      </c>
      <c r="J87" s="161">
        <v>0</v>
      </c>
      <c r="K87" s="89"/>
      <c r="M87" s="90"/>
      <c r="N87" s="91"/>
      <c r="O87" s="91"/>
      <c r="P87" s="92"/>
      <c r="Q87" s="86"/>
    </row>
    <row r="88" spans="1:17" ht="21">
      <c r="A88" s="181"/>
      <c r="B88" s="169" t="s">
        <v>471</v>
      </c>
      <c r="C88" s="170">
        <v>801</v>
      </c>
      <c r="D88" s="171" t="s">
        <v>411</v>
      </c>
      <c r="E88" s="171" t="s">
        <v>469</v>
      </c>
      <c r="F88" s="171" t="s">
        <v>472</v>
      </c>
      <c r="G88" s="171"/>
      <c r="H88" s="172">
        <f>H89</f>
        <v>0</v>
      </c>
      <c r="I88" s="172"/>
      <c r="J88" s="172">
        <f>J89+J93</f>
        <v>201560</v>
      </c>
      <c r="K88" s="89"/>
      <c r="M88" s="90"/>
      <c r="N88" s="91"/>
      <c r="O88" s="91"/>
      <c r="P88" s="92"/>
      <c r="Q88" s="86"/>
    </row>
    <row r="89" spans="1:17" ht="31.5">
      <c r="A89" s="181"/>
      <c r="B89" s="166" t="s">
        <v>473</v>
      </c>
      <c r="C89" s="159">
        <v>801</v>
      </c>
      <c r="D89" s="160" t="s">
        <v>411</v>
      </c>
      <c r="E89" s="160" t="s">
        <v>469</v>
      </c>
      <c r="F89" s="160" t="s">
        <v>474</v>
      </c>
      <c r="G89" s="160"/>
      <c r="H89" s="161">
        <f>H90+H91</f>
        <v>0</v>
      </c>
      <c r="I89" s="161">
        <f>I90+I91</f>
        <v>0</v>
      </c>
      <c r="J89" s="161">
        <f>J90+J91</f>
        <v>51560</v>
      </c>
      <c r="K89" s="89"/>
      <c r="M89" s="90"/>
      <c r="N89" s="91"/>
      <c r="O89" s="91"/>
      <c r="P89" s="92"/>
      <c r="Q89" s="86"/>
    </row>
    <row r="90" spans="1:17" ht="73.5">
      <c r="A90" s="181"/>
      <c r="B90" s="166" t="s">
        <v>409</v>
      </c>
      <c r="C90" s="159">
        <v>801</v>
      </c>
      <c r="D90" s="160" t="s">
        <v>411</v>
      </c>
      <c r="E90" s="160" t="s">
        <v>469</v>
      </c>
      <c r="F90" s="160" t="s">
        <v>474</v>
      </c>
      <c r="G90" s="160" t="s">
        <v>410</v>
      </c>
      <c r="H90" s="161">
        <v>0</v>
      </c>
      <c r="I90" s="161">
        <v>0</v>
      </c>
      <c r="J90" s="161">
        <f>36000+10872</f>
        <v>46872</v>
      </c>
      <c r="K90" s="89"/>
      <c r="M90" s="90"/>
      <c r="N90" s="91"/>
      <c r="O90" s="91"/>
      <c r="P90" s="92"/>
      <c r="Q90" s="86"/>
    </row>
    <row r="91" spans="1:17" ht="21">
      <c r="A91" s="181"/>
      <c r="B91" s="166" t="s">
        <v>431</v>
      </c>
      <c r="C91" s="159">
        <v>801</v>
      </c>
      <c r="D91" s="160" t="s">
        <v>411</v>
      </c>
      <c r="E91" s="160" t="s">
        <v>469</v>
      </c>
      <c r="F91" s="160" t="s">
        <v>474</v>
      </c>
      <c r="G91" s="160" t="s">
        <v>432</v>
      </c>
      <c r="H91" s="161"/>
      <c r="I91" s="161"/>
      <c r="J91" s="161">
        <v>4688</v>
      </c>
      <c r="K91" s="89"/>
      <c r="M91" s="90"/>
      <c r="N91" s="91"/>
      <c r="O91" s="91"/>
      <c r="P91" s="92"/>
      <c r="Q91" s="86"/>
    </row>
    <row r="92" spans="1:17" ht="63">
      <c r="A92" s="181"/>
      <c r="B92" s="183" t="s">
        <v>536</v>
      </c>
      <c r="C92" s="184">
        <v>801</v>
      </c>
      <c r="D92" s="160" t="s">
        <v>411</v>
      </c>
      <c r="E92" s="160" t="s">
        <v>469</v>
      </c>
      <c r="F92" s="185" t="s">
        <v>537</v>
      </c>
      <c r="G92" s="160"/>
      <c r="H92" s="161"/>
      <c r="I92" s="161"/>
      <c r="J92" s="161">
        <v>150000</v>
      </c>
      <c r="K92" s="89"/>
      <c r="M92" s="90"/>
      <c r="N92" s="91"/>
      <c r="O92" s="91"/>
      <c r="P92" s="92"/>
      <c r="Q92" s="86"/>
    </row>
    <row r="93" spans="1:17" ht="63">
      <c r="A93" s="181"/>
      <c r="B93" s="183" t="s">
        <v>536</v>
      </c>
      <c r="C93" s="184">
        <v>801</v>
      </c>
      <c r="D93" s="160" t="s">
        <v>411</v>
      </c>
      <c r="E93" s="160" t="s">
        <v>469</v>
      </c>
      <c r="F93" s="185" t="s">
        <v>537</v>
      </c>
      <c r="G93" s="160" t="s">
        <v>432</v>
      </c>
      <c r="H93" s="161"/>
      <c r="I93" s="161"/>
      <c r="J93" s="161">
        <v>150000</v>
      </c>
      <c r="K93" s="89"/>
      <c r="M93" s="90"/>
      <c r="N93" s="91"/>
      <c r="O93" s="91"/>
      <c r="P93" s="92"/>
      <c r="Q93" s="86"/>
    </row>
    <row r="94" spans="1:17" ht="137.25" hidden="1" customHeight="1">
      <c r="A94" s="181"/>
      <c r="B94" s="186" t="s">
        <v>538</v>
      </c>
      <c r="C94" s="184">
        <v>801</v>
      </c>
      <c r="D94" s="160" t="s">
        <v>411</v>
      </c>
      <c r="E94" s="160" t="s">
        <v>469</v>
      </c>
      <c r="F94" s="185" t="s">
        <v>539</v>
      </c>
      <c r="G94" s="160"/>
      <c r="H94" s="161">
        <f>H95</f>
        <v>0</v>
      </c>
      <c r="I94" s="161">
        <f>I95</f>
        <v>0</v>
      </c>
      <c r="J94" s="161">
        <f>J95</f>
        <v>0</v>
      </c>
      <c r="K94" s="89"/>
      <c r="M94" s="90"/>
      <c r="N94" s="91"/>
      <c r="O94" s="91"/>
      <c r="P94" s="92"/>
      <c r="Q94" s="86"/>
    </row>
    <row r="95" spans="1:17" ht="18.75" hidden="1">
      <c r="A95" s="181"/>
      <c r="B95" s="187" t="s">
        <v>540</v>
      </c>
      <c r="C95" s="184">
        <v>801</v>
      </c>
      <c r="D95" s="160" t="s">
        <v>411</v>
      </c>
      <c r="E95" s="160" t="s">
        <v>469</v>
      </c>
      <c r="F95" s="185" t="s">
        <v>541</v>
      </c>
      <c r="G95" s="160" t="s">
        <v>542</v>
      </c>
      <c r="H95" s="161"/>
      <c r="I95" s="161"/>
      <c r="J95" s="161"/>
      <c r="K95" s="89"/>
      <c r="M95" s="90"/>
      <c r="N95" s="91"/>
      <c r="O95" s="91"/>
      <c r="P95" s="92"/>
      <c r="Q95" s="86"/>
    </row>
    <row r="96" spans="1:17" ht="21">
      <c r="A96" s="181"/>
      <c r="B96" s="278" t="s">
        <v>314</v>
      </c>
      <c r="C96" s="280">
        <v>801</v>
      </c>
      <c r="D96" s="171" t="s">
        <v>475</v>
      </c>
      <c r="E96" s="171" t="s">
        <v>7</v>
      </c>
      <c r="F96" s="281"/>
      <c r="G96" s="171"/>
      <c r="H96" s="172"/>
      <c r="I96" s="172"/>
      <c r="J96" s="172">
        <f>J97+J102</f>
        <v>215954</v>
      </c>
      <c r="K96" s="89"/>
      <c r="M96" s="90"/>
      <c r="N96" s="91"/>
      <c r="O96" s="91"/>
      <c r="P96" s="92"/>
      <c r="Q96" s="86"/>
    </row>
    <row r="97" spans="1:23" ht="21">
      <c r="A97" s="181"/>
      <c r="B97" s="278" t="s">
        <v>573</v>
      </c>
      <c r="C97" s="280">
        <v>801</v>
      </c>
      <c r="D97" s="171" t="s">
        <v>475</v>
      </c>
      <c r="E97" s="171" t="s">
        <v>400</v>
      </c>
      <c r="F97" s="282"/>
      <c r="G97" s="171"/>
      <c r="H97" s="172"/>
      <c r="I97" s="172"/>
      <c r="J97" s="172">
        <f>J100</f>
        <v>174239</v>
      </c>
      <c r="K97" s="89"/>
      <c r="M97" s="90"/>
      <c r="N97" s="91"/>
      <c r="O97" s="91"/>
      <c r="P97" s="92"/>
      <c r="Q97" s="86"/>
    </row>
    <row r="98" spans="1:23" ht="31.5">
      <c r="A98" s="181"/>
      <c r="B98" s="166" t="s">
        <v>579</v>
      </c>
      <c r="C98" s="184">
        <v>801</v>
      </c>
      <c r="D98" s="160" t="s">
        <v>475</v>
      </c>
      <c r="E98" s="160" t="s">
        <v>400</v>
      </c>
      <c r="F98" s="283" t="s">
        <v>582</v>
      </c>
      <c r="G98" s="160"/>
      <c r="H98" s="161"/>
      <c r="I98" s="161"/>
      <c r="J98" s="161">
        <f>J100</f>
        <v>174239</v>
      </c>
      <c r="K98" s="89"/>
      <c r="M98" s="90"/>
      <c r="N98" s="91"/>
      <c r="O98" s="91"/>
      <c r="P98" s="92"/>
      <c r="Q98" s="86"/>
    </row>
    <row r="99" spans="1:23" ht="42">
      <c r="A99" s="181"/>
      <c r="B99" s="166" t="s">
        <v>581</v>
      </c>
      <c r="C99" s="184">
        <v>801</v>
      </c>
      <c r="D99" s="160" t="s">
        <v>475</v>
      </c>
      <c r="E99" s="160" t="s">
        <v>400</v>
      </c>
      <c r="F99" s="283" t="s">
        <v>583</v>
      </c>
      <c r="G99" s="160"/>
      <c r="H99" s="161"/>
      <c r="I99" s="161"/>
      <c r="J99" s="161">
        <f>J100</f>
        <v>174239</v>
      </c>
      <c r="K99" s="89"/>
      <c r="M99" s="90"/>
      <c r="N99" s="91"/>
      <c r="O99" s="91"/>
      <c r="P99" s="92"/>
      <c r="Q99" s="86"/>
    </row>
    <row r="100" spans="1:23" ht="21">
      <c r="A100" s="181"/>
      <c r="B100" s="166" t="s">
        <v>431</v>
      </c>
      <c r="C100" s="184">
        <v>801</v>
      </c>
      <c r="D100" s="160" t="s">
        <v>475</v>
      </c>
      <c r="E100" s="160" t="s">
        <v>400</v>
      </c>
      <c r="F100" s="279" t="s">
        <v>583</v>
      </c>
      <c r="G100" s="160" t="s">
        <v>432</v>
      </c>
      <c r="H100" s="161"/>
      <c r="I100" s="161"/>
      <c r="J100" s="161">
        <v>174239</v>
      </c>
      <c r="K100" s="89"/>
      <c r="M100" s="90"/>
      <c r="N100" s="91"/>
      <c r="O100" s="91"/>
      <c r="P100" s="92"/>
      <c r="Q100" s="86"/>
    </row>
    <row r="101" spans="1:23" s="87" customFormat="1" ht="12.75">
      <c r="A101" s="168"/>
      <c r="B101" s="169" t="s">
        <v>320</v>
      </c>
      <c r="C101" s="170">
        <v>801</v>
      </c>
      <c r="D101" s="171" t="s">
        <v>475</v>
      </c>
      <c r="E101" s="171" t="s">
        <v>451</v>
      </c>
      <c r="F101" s="171"/>
      <c r="G101" s="174"/>
      <c r="H101" s="172">
        <f t="shared" ref="H101:J102" si="3">H102+H104+H106+H108+H110</f>
        <v>0</v>
      </c>
      <c r="I101" s="172">
        <f t="shared" si="3"/>
        <v>0</v>
      </c>
      <c r="J101" s="172">
        <f t="shared" si="3"/>
        <v>41715</v>
      </c>
      <c r="K101" s="93"/>
      <c r="M101" s="94"/>
      <c r="N101" s="341" t="e">
        <f>#REF!+#REF!+#REF!+#REF!+#REF!+#REF!+#REF!</f>
        <v>#REF!</v>
      </c>
      <c r="O101" s="341"/>
      <c r="P101" s="342"/>
      <c r="Q101" s="88"/>
    </row>
    <row r="102" spans="1:23" s="87" customFormat="1" ht="21">
      <c r="A102" s="168"/>
      <c r="B102" s="166" t="s">
        <v>431</v>
      </c>
      <c r="C102" s="170">
        <v>801</v>
      </c>
      <c r="D102" s="171" t="s">
        <v>475</v>
      </c>
      <c r="E102" s="171" t="s">
        <v>451</v>
      </c>
      <c r="F102" s="171" t="s">
        <v>582</v>
      </c>
      <c r="G102" s="174"/>
      <c r="H102" s="172">
        <f t="shared" si="3"/>
        <v>0</v>
      </c>
      <c r="I102" s="172">
        <f t="shared" si="3"/>
        <v>0</v>
      </c>
      <c r="J102" s="172">
        <f t="shared" si="3"/>
        <v>41715</v>
      </c>
      <c r="K102" s="93"/>
      <c r="M102" s="94"/>
      <c r="N102" s="341" t="e">
        <f>#REF!+#REF!+#REF!+#REF!+#REF!+#REF!+#REF!</f>
        <v>#REF!</v>
      </c>
      <c r="O102" s="341"/>
      <c r="P102" s="342"/>
      <c r="Q102" s="88"/>
    </row>
    <row r="103" spans="1:23" ht="74.25" hidden="1">
      <c r="A103" s="157"/>
      <c r="B103" s="188" t="s">
        <v>580</v>
      </c>
      <c r="C103" s="159">
        <v>801</v>
      </c>
      <c r="D103" s="160" t="s">
        <v>475</v>
      </c>
      <c r="E103" s="160" t="s">
        <v>451</v>
      </c>
      <c r="F103" s="160" t="s">
        <v>476</v>
      </c>
      <c r="G103" s="173"/>
      <c r="H103" s="161">
        <f>H104</f>
        <v>0</v>
      </c>
      <c r="I103" s="161">
        <f t="shared" ref="I103:I110" si="4">J103-H103</f>
        <v>0</v>
      </c>
      <c r="J103" s="161">
        <f>J104</f>
        <v>0</v>
      </c>
      <c r="K103" s="89"/>
      <c r="M103" s="90"/>
      <c r="N103" s="91"/>
      <c r="O103" s="91"/>
      <c r="P103" s="92"/>
      <c r="Q103" s="86"/>
      <c r="U103" s="176"/>
      <c r="V103" s="176"/>
      <c r="W103" s="189"/>
    </row>
    <row r="104" spans="1:23" ht="21" hidden="1">
      <c r="A104" s="157"/>
      <c r="B104" s="166" t="s">
        <v>419</v>
      </c>
      <c r="C104" s="159">
        <v>801</v>
      </c>
      <c r="D104" s="160" t="s">
        <v>475</v>
      </c>
      <c r="E104" s="160" t="s">
        <v>451</v>
      </c>
      <c r="F104" s="160" t="s">
        <v>476</v>
      </c>
      <c r="G104" s="173">
        <v>244</v>
      </c>
      <c r="H104" s="161"/>
      <c r="I104" s="161">
        <f t="shared" si="4"/>
        <v>0</v>
      </c>
      <c r="J104" s="161">
        <v>0</v>
      </c>
      <c r="K104" s="89"/>
      <c r="M104" s="90"/>
      <c r="N104" s="91"/>
      <c r="O104" s="91"/>
      <c r="P104" s="92"/>
      <c r="Q104" s="86"/>
      <c r="U104" s="176"/>
      <c r="V104" s="176"/>
      <c r="W104" s="189"/>
    </row>
    <row r="105" spans="1:23" ht="84.75" hidden="1">
      <c r="A105" s="157"/>
      <c r="B105" s="190" t="s">
        <v>543</v>
      </c>
      <c r="C105" s="159">
        <v>801</v>
      </c>
      <c r="D105" s="160" t="s">
        <v>475</v>
      </c>
      <c r="E105" s="160" t="s">
        <v>451</v>
      </c>
      <c r="F105" s="160" t="s">
        <v>544</v>
      </c>
      <c r="G105" s="173"/>
      <c r="H105" s="161">
        <f>H106</f>
        <v>0</v>
      </c>
      <c r="I105" s="161">
        <f t="shared" si="4"/>
        <v>0</v>
      </c>
      <c r="J105" s="161">
        <f>J106</f>
        <v>0</v>
      </c>
      <c r="K105" s="89"/>
      <c r="M105" s="90"/>
      <c r="N105" s="91"/>
      <c r="O105" s="91"/>
      <c r="P105" s="92"/>
      <c r="Q105" s="86"/>
      <c r="U105" s="176"/>
      <c r="V105" s="176"/>
      <c r="W105" s="189"/>
    </row>
    <row r="106" spans="1:23" ht="21" hidden="1">
      <c r="A106" s="157"/>
      <c r="B106" s="166" t="s">
        <v>419</v>
      </c>
      <c r="C106" s="159">
        <v>801</v>
      </c>
      <c r="D106" s="160" t="s">
        <v>475</v>
      </c>
      <c r="E106" s="160" t="s">
        <v>451</v>
      </c>
      <c r="F106" s="160" t="s">
        <v>544</v>
      </c>
      <c r="G106" s="173">
        <v>244</v>
      </c>
      <c r="H106" s="161"/>
      <c r="I106" s="161">
        <f t="shared" si="4"/>
        <v>0</v>
      </c>
      <c r="J106" s="161">
        <v>0</v>
      </c>
      <c r="K106" s="89"/>
      <c r="M106" s="90"/>
      <c r="N106" s="91"/>
      <c r="O106" s="91"/>
      <c r="P106" s="92"/>
      <c r="Q106" s="86"/>
      <c r="U106" s="176"/>
      <c r="V106" s="176"/>
      <c r="W106" s="189"/>
    </row>
    <row r="107" spans="1:23" ht="84.75" hidden="1">
      <c r="A107" s="181"/>
      <c r="B107" s="191" t="s">
        <v>545</v>
      </c>
      <c r="C107" s="159">
        <v>801</v>
      </c>
      <c r="D107" s="160" t="s">
        <v>475</v>
      </c>
      <c r="E107" s="160" t="s">
        <v>451</v>
      </c>
      <c r="F107" s="160" t="s">
        <v>477</v>
      </c>
      <c r="G107" s="173"/>
      <c r="H107" s="161">
        <f>H108</f>
        <v>0</v>
      </c>
      <c r="I107" s="161">
        <f t="shared" si="4"/>
        <v>0</v>
      </c>
      <c r="J107" s="161">
        <f>J108</f>
        <v>0</v>
      </c>
      <c r="K107" s="89"/>
      <c r="M107" s="90"/>
      <c r="N107" s="91"/>
      <c r="O107" s="91"/>
      <c r="P107" s="92"/>
      <c r="Q107" s="86"/>
      <c r="U107" s="176"/>
      <c r="V107" s="176"/>
      <c r="W107" s="189"/>
    </row>
    <row r="108" spans="1:23" ht="21" hidden="1">
      <c r="A108" s="181"/>
      <c r="B108" s="166" t="s">
        <v>419</v>
      </c>
      <c r="C108" s="159">
        <v>801</v>
      </c>
      <c r="D108" s="160" t="s">
        <v>475</v>
      </c>
      <c r="E108" s="160" t="s">
        <v>451</v>
      </c>
      <c r="F108" s="160" t="s">
        <v>477</v>
      </c>
      <c r="G108" s="173">
        <v>244</v>
      </c>
      <c r="H108" s="161"/>
      <c r="I108" s="161">
        <f t="shared" si="4"/>
        <v>0</v>
      </c>
      <c r="J108" s="161">
        <v>0</v>
      </c>
      <c r="K108" s="89"/>
      <c r="M108" s="90"/>
      <c r="N108" s="91"/>
      <c r="O108" s="91"/>
      <c r="P108" s="92"/>
      <c r="Q108" s="86"/>
      <c r="U108" s="176"/>
      <c r="V108" s="176"/>
      <c r="W108" s="189"/>
    </row>
    <row r="109" spans="1:23" ht="84.75" hidden="1">
      <c r="A109" s="157"/>
      <c r="B109" s="192" t="s">
        <v>578</v>
      </c>
      <c r="C109" s="159">
        <v>801</v>
      </c>
      <c r="D109" s="160" t="s">
        <v>475</v>
      </c>
      <c r="E109" s="160" t="s">
        <v>451</v>
      </c>
      <c r="F109" s="160" t="s">
        <v>478</v>
      </c>
      <c r="G109" s="173"/>
      <c r="H109" s="161">
        <f>H110</f>
        <v>0</v>
      </c>
      <c r="I109" s="161">
        <f t="shared" si="4"/>
        <v>0</v>
      </c>
      <c r="J109" s="161">
        <f>J110</f>
        <v>0</v>
      </c>
      <c r="K109" s="89"/>
      <c r="M109" s="90"/>
      <c r="N109" s="91"/>
      <c r="O109" s="91"/>
      <c r="P109" s="92"/>
      <c r="Q109" s="86"/>
      <c r="U109" s="176"/>
      <c r="V109" s="176"/>
      <c r="W109" s="189"/>
    </row>
    <row r="110" spans="1:23" ht="21" hidden="1">
      <c r="A110" s="157"/>
      <c r="B110" s="166" t="s">
        <v>419</v>
      </c>
      <c r="C110" s="159">
        <v>801</v>
      </c>
      <c r="D110" s="160" t="s">
        <v>475</v>
      </c>
      <c r="E110" s="160" t="s">
        <v>451</v>
      </c>
      <c r="F110" s="160" t="s">
        <v>478</v>
      </c>
      <c r="G110" s="173">
        <v>244</v>
      </c>
      <c r="H110" s="161"/>
      <c r="I110" s="161">
        <f t="shared" si="4"/>
        <v>0</v>
      </c>
      <c r="J110" s="161">
        <v>0</v>
      </c>
      <c r="K110" s="89"/>
      <c r="M110" s="90"/>
      <c r="N110" s="91"/>
      <c r="O110" s="91"/>
      <c r="P110" s="92"/>
      <c r="Q110" s="86"/>
      <c r="U110" s="176"/>
      <c r="V110" s="176"/>
      <c r="W110" s="189"/>
    </row>
    <row r="111" spans="1:23" ht="35.25" hidden="1" customHeight="1">
      <c r="A111" s="193"/>
      <c r="B111" s="166" t="s">
        <v>579</v>
      </c>
      <c r="C111" s="159">
        <v>801</v>
      </c>
      <c r="D111" s="160" t="s">
        <v>475</v>
      </c>
      <c r="E111" s="160" t="s">
        <v>451</v>
      </c>
      <c r="F111" s="159" t="s">
        <v>479</v>
      </c>
      <c r="G111" s="160"/>
      <c r="H111" s="161">
        <f>H114+H116+H118+H122</f>
        <v>0</v>
      </c>
      <c r="I111" s="161">
        <v>0</v>
      </c>
      <c r="J111" s="161">
        <f>J113+J115+J117+J119+J121+J123</f>
        <v>41715</v>
      </c>
      <c r="K111" s="89"/>
      <c r="M111" s="90"/>
      <c r="N111" s="91"/>
      <c r="O111" s="91"/>
      <c r="P111" s="92"/>
      <c r="Q111" s="86"/>
    </row>
    <row r="112" spans="1:23" ht="15" hidden="1" customHeight="1">
      <c r="A112" s="193"/>
      <c r="B112" s="166" t="s">
        <v>480</v>
      </c>
      <c r="C112" s="159">
        <v>801</v>
      </c>
      <c r="D112" s="160" t="s">
        <v>475</v>
      </c>
      <c r="E112" s="160" t="s">
        <v>451</v>
      </c>
      <c r="F112" s="159" t="s">
        <v>481</v>
      </c>
      <c r="G112" s="160"/>
      <c r="H112" s="161"/>
      <c r="I112" s="161"/>
      <c r="J112" s="161">
        <f>J113</f>
        <v>0</v>
      </c>
      <c r="K112" s="89"/>
      <c r="M112" s="90"/>
      <c r="N112" s="91"/>
      <c r="O112" s="91"/>
      <c r="P112" s="92"/>
      <c r="Q112" s="86"/>
    </row>
    <row r="113" spans="1:17" ht="19.5" hidden="1" customHeight="1">
      <c r="A113" s="193"/>
      <c r="B113" s="166" t="s">
        <v>431</v>
      </c>
      <c r="C113" s="159">
        <v>801</v>
      </c>
      <c r="D113" s="160" t="s">
        <v>475</v>
      </c>
      <c r="E113" s="160" t="s">
        <v>451</v>
      </c>
      <c r="F113" s="159" t="s">
        <v>481</v>
      </c>
      <c r="G113" s="160" t="s">
        <v>432</v>
      </c>
      <c r="H113" s="161"/>
      <c r="I113" s="161"/>
      <c r="J113" s="161"/>
      <c r="K113" s="89"/>
      <c r="M113" s="90"/>
      <c r="N113" s="91"/>
      <c r="O113" s="91"/>
      <c r="P113" s="92"/>
      <c r="Q113" s="86"/>
    </row>
    <row r="114" spans="1:17" ht="15" hidden="1" customHeight="1">
      <c r="A114" s="193"/>
      <c r="B114" s="166" t="s">
        <v>482</v>
      </c>
      <c r="C114" s="159">
        <v>801</v>
      </c>
      <c r="D114" s="160" t="s">
        <v>475</v>
      </c>
      <c r="E114" s="160" t="s">
        <v>451</v>
      </c>
      <c r="F114" s="159" t="s">
        <v>483</v>
      </c>
      <c r="G114" s="160"/>
      <c r="H114" s="161">
        <f>H115</f>
        <v>0</v>
      </c>
      <c r="I114" s="161">
        <f>I115</f>
        <v>0</v>
      </c>
      <c r="J114" s="161">
        <f>J115</f>
        <v>0</v>
      </c>
      <c r="K114" s="89"/>
      <c r="M114" s="90"/>
      <c r="N114" s="91"/>
      <c r="O114" s="91"/>
      <c r="P114" s="92"/>
      <c r="Q114" s="86"/>
    </row>
    <row r="115" spans="1:17" ht="27" hidden="1" customHeight="1">
      <c r="A115" s="193"/>
      <c r="B115" s="166" t="s">
        <v>431</v>
      </c>
      <c r="C115" s="159">
        <v>801</v>
      </c>
      <c r="D115" s="160" t="s">
        <v>475</v>
      </c>
      <c r="E115" s="160" t="s">
        <v>451</v>
      </c>
      <c r="F115" s="159" t="s">
        <v>483</v>
      </c>
      <c r="G115" s="160" t="s">
        <v>432</v>
      </c>
      <c r="H115" s="161"/>
      <c r="I115" s="161"/>
      <c r="J115" s="161">
        <v>0</v>
      </c>
      <c r="K115" s="89"/>
      <c r="M115" s="90"/>
      <c r="N115" s="91"/>
      <c r="O115" s="91"/>
      <c r="P115" s="92"/>
      <c r="Q115" s="86"/>
    </row>
    <row r="116" spans="1:17" ht="11.25" customHeight="1">
      <c r="A116" s="193"/>
      <c r="B116" s="166" t="s">
        <v>484</v>
      </c>
      <c r="C116" s="159">
        <v>801</v>
      </c>
      <c r="D116" s="160" t="s">
        <v>475</v>
      </c>
      <c r="E116" s="160" t="s">
        <v>451</v>
      </c>
      <c r="F116" s="159" t="s">
        <v>485</v>
      </c>
      <c r="G116" s="160"/>
      <c r="H116" s="161">
        <f>H117</f>
        <v>0</v>
      </c>
      <c r="I116" s="161">
        <v>0</v>
      </c>
      <c r="J116" s="161">
        <f>J117</f>
        <v>14215</v>
      </c>
      <c r="K116" s="89"/>
      <c r="M116" s="90"/>
      <c r="N116" s="91"/>
      <c r="O116" s="91"/>
      <c r="P116" s="92"/>
      <c r="Q116" s="86"/>
    </row>
    <row r="117" spans="1:17" ht="24" customHeight="1">
      <c r="A117" s="193"/>
      <c r="B117" s="166" t="s">
        <v>431</v>
      </c>
      <c r="C117" s="159">
        <v>801</v>
      </c>
      <c r="D117" s="160" t="s">
        <v>475</v>
      </c>
      <c r="E117" s="160" t="s">
        <v>451</v>
      </c>
      <c r="F117" s="159" t="s">
        <v>485</v>
      </c>
      <c r="G117" s="160" t="s">
        <v>432</v>
      </c>
      <c r="H117" s="161"/>
      <c r="I117" s="161"/>
      <c r="J117" s="161">
        <v>14215</v>
      </c>
      <c r="K117" s="89"/>
      <c r="M117" s="90"/>
      <c r="N117" s="91"/>
      <c r="O117" s="91"/>
      <c r="P117" s="92"/>
      <c r="Q117" s="86"/>
    </row>
    <row r="118" spans="1:17" ht="31.5">
      <c r="A118" s="193"/>
      <c r="B118" s="166" t="s">
        <v>486</v>
      </c>
      <c r="C118" s="159">
        <v>801</v>
      </c>
      <c r="D118" s="160" t="s">
        <v>475</v>
      </c>
      <c r="E118" s="160" t="s">
        <v>451</v>
      </c>
      <c r="F118" s="159" t="s">
        <v>487</v>
      </c>
      <c r="G118" s="160"/>
      <c r="H118" s="161">
        <f>H119</f>
        <v>0</v>
      </c>
      <c r="I118" s="161">
        <f>I119</f>
        <v>0</v>
      </c>
      <c r="J118" s="161">
        <f>J119</f>
        <v>27500</v>
      </c>
      <c r="K118" s="89"/>
      <c r="M118" s="90"/>
      <c r="N118" s="91"/>
      <c r="O118" s="91"/>
      <c r="P118" s="92"/>
      <c r="Q118" s="86"/>
    </row>
    <row r="119" spans="1:17" ht="21">
      <c r="A119" s="193"/>
      <c r="B119" s="166" t="s">
        <v>431</v>
      </c>
      <c r="C119" s="159">
        <v>801</v>
      </c>
      <c r="D119" s="160" t="s">
        <v>475</v>
      </c>
      <c r="E119" s="160" t="s">
        <v>451</v>
      </c>
      <c r="F119" s="159" t="s">
        <v>487</v>
      </c>
      <c r="G119" s="160" t="s">
        <v>432</v>
      </c>
      <c r="H119" s="161"/>
      <c r="I119" s="161"/>
      <c r="J119" s="161">
        <v>27500</v>
      </c>
      <c r="K119" s="89"/>
      <c r="M119" s="90"/>
      <c r="N119" s="91"/>
      <c r="O119" s="91"/>
      <c r="P119" s="92"/>
      <c r="Q119" s="86"/>
    </row>
    <row r="120" spans="1:17" ht="31.5" hidden="1">
      <c r="A120" s="193"/>
      <c r="B120" s="166" t="s">
        <v>488</v>
      </c>
      <c r="C120" s="159">
        <v>801</v>
      </c>
      <c r="D120" s="160" t="s">
        <v>475</v>
      </c>
      <c r="E120" s="160" t="s">
        <v>451</v>
      </c>
      <c r="F120" s="159" t="s">
        <v>489</v>
      </c>
      <c r="G120" s="160"/>
      <c r="H120" s="161"/>
      <c r="I120" s="161">
        <f>I121</f>
        <v>0</v>
      </c>
      <c r="J120" s="161">
        <f>J121</f>
        <v>0</v>
      </c>
      <c r="K120" s="89"/>
      <c r="M120" s="90"/>
      <c r="N120" s="91"/>
      <c r="O120" s="91"/>
      <c r="P120" s="92"/>
      <c r="Q120" s="86"/>
    </row>
    <row r="121" spans="1:17" ht="21" hidden="1">
      <c r="A121" s="193"/>
      <c r="B121" s="166" t="s">
        <v>431</v>
      </c>
      <c r="C121" s="159">
        <v>801</v>
      </c>
      <c r="D121" s="160" t="s">
        <v>475</v>
      </c>
      <c r="E121" s="160" t="s">
        <v>451</v>
      </c>
      <c r="F121" s="159" t="s">
        <v>489</v>
      </c>
      <c r="G121" s="160" t="s">
        <v>432</v>
      </c>
      <c r="H121" s="161"/>
      <c r="I121" s="161">
        <v>0</v>
      </c>
      <c r="J121" s="161">
        <v>0</v>
      </c>
      <c r="K121" s="89"/>
      <c r="M121" s="90"/>
      <c r="N121" s="91"/>
      <c r="O121" s="91"/>
      <c r="P121" s="92"/>
      <c r="Q121" s="86"/>
    </row>
    <row r="122" spans="1:17" hidden="1">
      <c r="A122" s="193"/>
      <c r="B122" s="166" t="s">
        <v>490</v>
      </c>
      <c r="C122" s="159">
        <v>801</v>
      </c>
      <c r="D122" s="160" t="s">
        <v>475</v>
      </c>
      <c r="E122" s="160" t="s">
        <v>451</v>
      </c>
      <c r="F122" s="159" t="s">
        <v>491</v>
      </c>
      <c r="G122" s="160"/>
      <c r="H122" s="161">
        <f>H123</f>
        <v>0</v>
      </c>
      <c r="I122" s="161">
        <f>I123</f>
        <v>0</v>
      </c>
      <c r="J122" s="161">
        <f>J123</f>
        <v>0</v>
      </c>
      <c r="K122" s="89"/>
      <c r="M122" s="90"/>
      <c r="N122" s="91"/>
      <c r="O122" s="91"/>
      <c r="P122" s="92"/>
      <c r="Q122" s="86"/>
    </row>
    <row r="123" spans="1:17" ht="22.5" hidden="1" customHeight="1">
      <c r="A123" s="193"/>
      <c r="B123" s="166" t="s">
        <v>431</v>
      </c>
      <c r="C123" s="159">
        <v>801</v>
      </c>
      <c r="D123" s="160" t="s">
        <v>475</v>
      </c>
      <c r="E123" s="160" t="s">
        <v>451</v>
      </c>
      <c r="F123" s="159" t="s">
        <v>491</v>
      </c>
      <c r="G123" s="160" t="s">
        <v>432</v>
      </c>
      <c r="H123" s="161"/>
      <c r="I123" s="161"/>
      <c r="J123" s="161">
        <f>H123+I123</f>
        <v>0</v>
      </c>
      <c r="K123" s="89"/>
      <c r="M123" s="90"/>
      <c r="N123" s="91"/>
      <c r="O123" s="91"/>
      <c r="P123" s="92"/>
      <c r="Q123" s="86"/>
    </row>
    <row r="124" spans="1:17" ht="17.25" hidden="1" customHeight="1">
      <c r="A124" s="193"/>
      <c r="B124" s="72" t="s">
        <v>328</v>
      </c>
      <c r="C124" s="170">
        <v>801</v>
      </c>
      <c r="D124" s="171" t="s">
        <v>492</v>
      </c>
      <c r="E124" s="171" t="s">
        <v>7</v>
      </c>
      <c r="F124" s="170"/>
      <c r="G124" s="171"/>
      <c r="H124" s="172"/>
      <c r="I124" s="172"/>
      <c r="J124" s="172">
        <f>J125+J128</f>
        <v>0</v>
      </c>
      <c r="K124" s="89"/>
      <c r="M124" s="90"/>
      <c r="N124" s="91"/>
      <c r="O124" s="91"/>
      <c r="P124" s="92"/>
      <c r="Q124" s="86"/>
    </row>
    <row r="125" spans="1:17" ht="31.5" hidden="1">
      <c r="A125" s="193"/>
      <c r="B125" s="169" t="s">
        <v>546</v>
      </c>
      <c r="C125" s="170">
        <v>801</v>
      </c>
      <c r="D125" s="171" t="s">
        <v>492</v>
      </c>
      <c r="E125" s="171" t="s">
        <v>475</v>
      </c>
      <c r="F125" s="159"/>
      <c r="G125" s="160"/>
      <c r="H125" s="172">
        <f t="shared" ref="H125:J126" si="5">H126</f>
        <v>0</v>
      </c>
      <c r="I125" s="172">
        <f t="shared" si="5"/>
        <v>0</v>
      </c>
      <c r="J125" s="172">
        <f t="shared" si="5"/>
        <v>0</v>
      </c>
      <c r="K125" s="89"/>
      <c r="M125" s="90"/>
      <c r="N125" s="91"/>
      <c r="O125" s="91"/>
      <c r="P125" s="92"/>
      <c r="Q125" s="86"/>
    </row>
    <row r="126" spans="1:17" ht="21" hidden="1">
      <c r="A126" s="193"/>
      <c r="B126" s="166" t="s">
        <v>547</v>
      </c>
      <c r="C126" s="159">
        <v>801</v>
      </c>
      <c r="D126" s="160" t="s">
        <v>492</v>
      </c>
      <c r="E126" s="160" t="s">
        <v>475</v>
      </c>
      <c r="F126" s="159" t="s">
        <v>548</v>
      </c>
      <c r="G126" s="160"/>
      <c r="H126" s="161">
        <f>H127</f>
        <v>0</v>
      </c>
      <c r="I126" s="161">
        <f t="shared" si="5"/>
        <v>0</v>
      </c>
      <c r="J126" s="161">
        <f t="shared" si="5"/>
        <v>0</v>
      </c>
      <c r="K126" s="89"/>
      <c r="M126" s="90"/>
      <c r="N126" s="91"/>
      <c r="O126" s="91"/>
      <c r="P126" s="92"/>
      <c r="Q126" s="86"/>
    </row>
    <row r="127" spans="1:17" ht="21" hidden="1">
      <c r="A127" s="193"/>
      <c r="B127" s="166" t="s">
        <v>431</v>
      </c>
      <c r="C127" s="159">
        <v>801</v>
      </c>
      <c r="D127" s="160" t="s">
        <v>492</v>
      </c>
      <c r="E127" s="160" t="s">
        <v>475</v>
      </c>
      <c r="F127" s="159" t="s">
        <v>548</v>
      </c>
      <c r="G127" s="160" t="s">
        <v>432</v>
      </c>
      <c r="H127" s="161"/>
      <c r="I127" s="161"/>
      <c r="J127" s="161"/>
      <c r="K127" s="89"/>
      <c r="M127" s="90"/>
      <c r="N127" s="91"/>
      <c r="O127" s="91"/>
      <c r="P127" s="92"/>
      <c r="Q127" s="86"/>
    </row>
    <row r="128" spans="1:17" s="87" customFormat="1" ht="21" hidden="1" customHeight="1">
      <c r="A128" s="168"/>
      <c r="B128" s="169" t="s">
        <v>336</v>
      </c>
      <c r="C128" s="170">
        <v>801</v>
      </c>
      <c r="D128" s="171" t="s">
        <v>492</v>
      </c>
      <c r="E128" s="171" t="s">
        <v>492</v>
      </c>
      <c r="F128" s="171"/>
      <c r="G128" s="171"/>
      <c r="H128" s="172">
        <f>H129+H131</f>
        <v>0</v>
      </c>
      <c r="I128" s="172">
        <f>I129+I131</f>
        <v>0</v>
      </c>
      <c r="J128" s="172">
        <f>J129+J131</f>
        <v>0</v>
      </c>
      <c r="K128" s="93"/>
      <c r="M128" s="94"/>
      <c r="N128" s="140"/>
      <c r="O128" s="140"/>
      <c r="P128" s="141"/>
      <c r="Q128" s="88"/>
    </row>
    <row r="129" spans="1:19" ht="74.25" hidden="1">
      <c r="A129" s="157"/>
      <c r="B129" s="182" t="s">
        <v>549</v>
      </c>
      <c r="C129" s="159">
        <v>801</v>
      </c>
      <c r="D129" s="160" t="s">
        <v>492</v>
      </c>
      <c r="E129" s="160" t="s">
        <v>492</v>
      </c>
      <c r="F129" s="160" t="s">
        <v>493</v>
      </c>
      <c r="G129" s="160"/>
      <c r="H129" s="161">
        <f>H130</f>
        <v>0</v>
      </c>
      <c r="I129" s="161">
        <f>J129-H129</f>
        <v>0</v>
      </c>
      <c r="J129" s="161">
        <f>J130</f>
        <v>0</v>
      </c>
      <c r="K129" s="89"/>
      <c r="M129" s="90"/>
      <c r="N129" s="91"/>
      <c r="O129" s="91"/>
      <c r="P129" s="92"/>
      <c r="Q129" s="86"/>
    </row>
    <row r="130" spans="1:19" hidden="1">
      <c r="A130" s="157"/>
      <c r="B130" s="166" t="s">
        <v>414</v>
      </c>
      <c r="C130" s="159">
        <v>801</v>
      </c>
      <c r="D130" s="160" t="s">
        <v>492</v>
      </c>
      <c r="E130" s="160" t="s">
        <v>492</v>
      </c>
      <c r="F130" s="160" t="s">
        <v>493</v>
      </c>
      <c r="G130" s="160" t="s">
        <v>404</v>
      </c>
      <c r="H130" s="161"/>
      <c r="I130" s="161">
        <f>J130-H130</f>
        <v>0</v>
      </c>
      <c r="J130" s="161">
        <v>0</v>
      </c>
      <c r="K130" s="89"/>
      <c r="M130" s="90"/>
      <c r="N130" s="91"/>
      <c r="O130" s="91"/>
      <c r="P130" s="92"/>
      <c r="Q130" s="86"/>
    </row>
    <row r="131" spans="1:19" ht="33" hidden="1" customHeight="1">
      <c r="A131" s="157"/>
      <c r="B131" s="166" t="s">
        <v>494</v>
      </c>
      <c r="C131" s="159">
        <v>801</v>
      </c>
      <c r="D131" s="160" t="s">
        <v>492</v>
      </c>
      <c r="E131" s="160" t="s">
        <v>492</v>
      </c>
      <c r="F131" s="160" t="s">
        <v>495</v>
      </c>
      <c r="G131" s="160"/>
      <c r="H131" s="161">
        <f>H132</f>
        <v>0</v>
      </c>
      <c r="I131" s="161">
        <f>I132</f>
        <v>0</v>
      </c>
      <c r="J131" s="161">
        <f>J132</f>
        <v>0</v>
      </c>
      <c r="K131" s="89"/>
      <c r="M131" s="90"/>
      <c r="N131" s="91"/>
      <c r="O131" s="91"/>
      <c r="P131" s="92"/>
      <c r="Q131" s="86"/>
    </row>
    <row r="132" spans="1:19" ht="69" hidden="1" customHeight="1">
      <c r="A132" s="157"/>
      <c r="B132" s="166" t="s">
        <v>409</v>
      </c>
      <c r="C132" s="159">
        <v>801</v>
      </c>
      <c r="D132" s="160" t="s">
        <v>492</v>
      </c>
      <c r="E132" s="160" t="s">
        <v>492</v>
      </c>
      <c r="F132" s="160" t="s">
        <v>495</v>
      </c>
      <c r="G132" s="160" t="s">
        <v>410</v>
      </c>
      <c r="H132" s="161"/>
      <c r="I132" s="161"/>
      <c r="J132" s="161"/>
      <c r="K132" s="89"/>
      <c r="M132" s="90"/>
      <c r="N132" s="91"/>
      <c r="O132" s="91"/>
      <c r="P132" s="92"/>
      <c r="Q132" s="86"/>
    </row>
    <row r="133" spans="1:19" ht="21">
      <c r="A133" s="157"/>
      <c r="B133" s="278" t="s">
        <v>340</v>
      </c>
      <c r="C133" s="170">
        <v>801</v>
      </c>
      <c r="D133" s="171" t="s">
        <v>496</v>
      </c>
      <c r="E133" s="171" t="s">
        <v>7</v>
      </c>
      <c r="F133" s="171"/>
      <c r="G133" s="171"/>
      <c r="H133" s="172"/>
      <c r="I133" s="172"/>
      <c r="J133" s="172">
        <f>J134</f>
        <v>51020</v>
      </c>
      <c r="K133" s="89"/>
      <c r="M133" s="90"/>
      <c r="N133" s="91"/>
      <c r="O133" s="91"/>
      <c r="P133" s="92"/>
      <c r="Q133" s="86"/>
    </row>
    <row r="134" spans="1:19" s="87" customFormat="1" ht="12" customHeight="1">
      <c r="A134" s="168"/>
      <c r="B134" s="169" t="s">
        <v>342</v>
      </c>
      <c r="C134" s="170">
        <v>801</v>
      </c>
      <c r="D134" s="171" t="s">
        <v>496</v>
      </c>
      <c r="E134" s="171" t="s">
        <v>399</v>
      </c>
      <c r="F134" s="174"/>
      <c r="G134" s="174"/>
      <c r="H134" s="172">
        <f>H135+H137</f>
        <v>0</v>
      </c>
      <c r="I134" s="172">
        <f>I135+I137</f>
        <v>0</v>
      </c>
      <c r="J134" s="172">
        <f>J135+J137</f>
        <v>51020</v>
      </c>
      <c r="K134" s="93"/>
      <c r="M134" s="94"/>
      <c r="N134" s="341" t="e">
        <f>#REF!+#REF!</f>
        <v>#REF!</v>
      </c>
      <c r="O134" s="341"/>
      <c r="P134" s="342"/>
      <c r="Q134" s="88"/>
    </row>
    <row r="135" spans="1:19" ht="74.25" hidden="1" customHeight="1">
      <c r="A135" s="157"/>
      <c r="B135" s="194" t="s">
        <v>550</v>
      </c>
      <c r="C135" s="159">
        <v>801</v>
      </c>
      <c r="D135" s="160" t="s">
        <v>496</v>
      </c>
      <c r="E135" s="160" t="s">
        <v>399</v>
      </c>
      <c r="F135" s="160" t="s">
        <v>497</v>
      </c>
      <c r="G135" s="160"/>
      <c r="H135" s="161">
        <f>H136</f>
        <v>0</v>
      </c>
      <c r="I135" s="161">
        <f>I136</f>
        <v>0</v>
      </c>
      <c r="J135" s="161">
        <f>J136</f>
        <v>0</v>
      </c>
      <c r="K135" s="89"/>
      <c r="M135" s="90"/>
      <c r="N135" s="91"/>
      <c r="O135" s="91"/>
      <c r="P135" s="92"/>
      <c r="Q135" s="86"/>
      <c r="S135" s="167"/>
    </row>
    <row r="136" spans="1:19" ht="19.5" hidden="1" customHeight="1">
      <c r="A136" s="157"/>
      <c r="B136" s="166" t="s">
        <v>419</v>
      </c>
      <c r="C136" s="159">
        <v>801</v>
      </c>
      <c r="D136" s="160" t="s">
        <v>496</v>
      </c>
      <c r="E136" s="160" t="s">
        <v>399</v>
      </c>
      <c r="F136" s="160" t="s">
        <v>497</v>
      </c>
      <c r="G136" s="160" t="s">
        <v>420</v>
      </c>
      <c r="H136" s="161"/>
      <c r="I136" s="161">
        <f>J136-H136</f>
        <v>0</v>
      </c>
      <c r="J136" s="161">
        <v>0</v>
      </c>
      <c r="K136" s="89"/>
      <c r="M136" s="90"/>
      <c r="N136" s="91"/>
      <c r="O136" s="91"/>
      <c r="P136" s="92"/>
      <c r="Q136" s="86"/>
    </row>
    <row r="137" spans="1:19" ht="20.25" customHeight="1">
      <c r="A137" s="157"/>
      <c r="B137" s="166" t="s">
        <v>498</v>
      </c>
      <c r="C137" s="159">
        <v>801</v>
      </c>
      <c r="D137" s="160" t="s">
        <v>496</v>
      </c>
      <c r="E137" s="160" t="s">
        <v>399</v>
      </c>
      <c r="F137" s="160" t="s">
        <v>499</v>
      </c>
      <c r="G137" s="160"/>
      <c r="H137" s="161">
        <f>H138</f>
        <v>0</v>
      </c>
      <c r="I137" s="161">
        <v>0</v>
      </c>
      <c r="J137" s="161">
        <f>J138</f>
        <v>51020</v>
      </c>
      <c r="K137" s="89"/>
      <c r="M137" s="90"/>
      <c r="N137" s="91"/>
      <c r="O137" s="91"/>
      <c r="P137" s="92"/>
      <c r="Q137" s="86"/>
    </row>
    <row r="138" spans="1:19" ht="22.5" customHeight="1">
      <c r="A138" s="157"/>
      <c r="B138" s="166" t="s">
        <v>500</v>
      </c>
      <c r="C138" s="159">
        <v>801</v>
      </c>
      <c r="D138" s="160" t="s">
        <v>496</v>
      </c>
      <c r="E138" s="160" t="s">
        <v>399</v>
      </c>
      <c r="F138" s="160" t="s">
        <v>501</v>
      </c>
      <c r="G138" s="160"/>
      <c r="H138" s="161">
        <f>H139</f>
        <v>0</v>
      </c>
      <c r="I138" s="161">
        <f>I139</f>
        <v>0</v>
      </c>
      <c r="J138" s="161">
        <f>J139</f>
        <v>51020</v>
      </c>
      <c r="K138" s="89"/>
      <c r="M138" s="90"/>
      <c r="N138" s="91"/>
      <c r="O138" s="91"/>
      <c r="P138" s="92"/>
      <c r="Q138" s="86"/>
    </row>
    <row r="139" spans="1:19" ht="21">
      <c r="A139" s="157"/>
      <c r="B139" s="166" t="s">
        <v>431</v>
      </c>
      <c r="C139" s="159">
        <v>801</v>
      </c>
      <c r="D139" s="160" t="s">
        <v>496</v>
      </c>
      <c r="E139" s="160" t="s">
        <v>399</v>
      </c>
      <c r="F139" s="160" t="s">
        <v>501</v>
      </c>
      <c r="G139" s="160" t="s">
        <v>432</v>
      </c>
      <c r="H139" s="161"/>
      <c r="I139" s="161"/>
      <c r="J139" s="161">
        <f>5520+45500</f>
        <v>51020</v>
      </c>
      <c r="K139" s="89"/>
      <c r="M139" s="90"/>
      <c r="N139" s="91"/>
      <c r="O139" s="91"/>
      <c r="P139" s="92"/>
      <c r="Q139" s="86"/>
    </row>
    <row r="140" spans="1:19" hidden="1">
      <c r="A140" s="157"/>
      <c r="B140" s="278" t="s">
        <v>346</v>
      </c>
      <c r="C140" s="170">
        <v>801</v>
      </c>
      <c r="D140" s="171" t="s">
        <v>463</v>
      </c>
      <c r="E140" s="171" t="s">
        <v>7</v>
      </c>
      <c r="F140" s="171"/>
      <c r="G140" s="171"/>
      <c r="H140" s="172"/>
      <c r="I140" s="172"/>
      <c r="J140" s="172">
        <f>J141+J147</f>
        <v>0</v>
      </c>
      <c r="K140" s="89"/>
      <c r="M140" s="90"/>
      <c r="N140" s="91"/>
      <c r="O140" s="91"/>
      <c r="P140" s="92"/>
      <c r="Q140" s="86"/>
    </row>
    <row r="141" spans="1:19" hidden="1">
      <c r="A141" s="157"/>
      <c r="B141" s="169" t="s">
        <v>348</v>
      </c>
      <c r="C141" s="170">
        <v>801</v>
      </c>
      <c r="D141" s="171" t="s">
        <v>463</v>
      </c>
      <c r="E141" s="171" t="s">
        <v>399</v>
      </c>
      <c r="F141" s="171"/>
      <c r="G141" s="171"/>
      <c r="H141" s="172">
        <f>H144</f>
        <v>0</v>
      </c>
      <c r="I141" s="161" t="s">
        <v>554</v>
      </c>
      <c r="J141" s="172">
        <f>J145</f>
        <v>0</v>
      </c>
      <c r="K141" s="89"/>
      <c r="M141" s="90"/>
      <c r="N141" s="91"/>
      <c r="O141" s="91"/>
      <c r="P141" s="92"/>
      <c r="Q141" s="86"/>
    </row>
    <row r="142" spans="1:19" ht="74.25" hidden="1">
      <c r="A142" s="157"/>
      <c r="B142" s="182" t="s">
        <v>555</v>
      </c>
      <c r="C142" s="159">
        <v>801</v>
      </c>
      <c r="D142" s="160" t="s">
        <v>463</v>
      </c>
      <c r="E142" s="160" t="s">
        <v>399</v>
      </c>
      <c r="F142" s="160" t="s">
        <v>502</v>
      </c>
      <c r="G142" s="160"/>
      <c r="H142" s="161">
        <f>H143</f>
        <v>0</v>
      </c>
      <c r="I142" s="161">
        <f>J142-H142</f>
        <v>0</v>
      </c>
      <c r="J142" s="161">
        <f>J143</f>
        <v>0</v>
      </c>
      <c r="K142" s="89"/>
      <c r="M142" s="90"/>
      <c r="N142" s="91"/>
      <c r="O142" s="91"/>
      <c r="P142" s="92"/>
      <c r="Q142" s="86"/>
    </row>
    <row r="143" spans="1:19" ht="21" hidden="1">
      <c r="A143" s="157"/>
      <c r="B143" s="166" t="s">
        <v>503</v>
      </c>
      <c r="C143" s="159">
        <v>801</v>
      </c>
      <c r="D143" s="160" t="s">
        <v>463</v>
      </c>
      <c r="E143" s="160" t="s">
        <v>399</v>
      </c>
      <c r="F143" s="160" t="s">
        <v>502</v>
      </c>
      <c r="G143" s="160" t="s">
        <v>504</v>
      </c>
      <c r="H143" s="161"/>
      <c r="I143" s="161">
        <f>J143-H143</f>
        <v>0</v>
      </c>
      <c r="J143" s="161">
        <v>0</v>
      </c>
      <c r="K143" s="89"/>
      <c r="M143" s="90"/>
      <c r="N143" s="91"/>
      <c r="O143" s="91"/>
      <c r="P143" s="92"/>
      <c r="Q143" s="86"/>
    </row>
    <row r="144" spans="1:19" ht="31.5" hidden="1">
      <c r="A144" s="157"/>
      <c r="B144" s="166" t="s">
        <v>505</v>
      </c>
      <c r="C144" s="159">
        <v>801</v>
      </c>
      <c r="D144" s="160" t="s">
        <v>463</v>
      </c>
      <c r="E144" s="160" t="s">
        <v>399</v>
      </c>
      <c r="F144" s="160" t="s">
        <v>506</v>
      </c>
      <c r="G144" s="160"/>
      <c r="H144" s="172">
        <f t="shared" ref="H144:J145" si="6">H145</f>
        <v>0</v>
      </c>
      <c r="I144" s="172">
        <f t="shared" si="6"/>
        <v>0</v>
      </c>
      <c r="J144" s="172">
        <f t="shared" si="6"/>
        <v>0</v>
      </c>
      <c r="K144" s="89"/>
      <c r="M144" s="90"/>
      <c r="N144" s="91"/>
      <c r="O144" s="91"/>
      <c r="P144" s="92"/>
      <c r="Q144" s="86"/>
    </row>
    <row r="145" spans="1:17" ht="23.25" hidden="1" customHeight="1">
      <c r="A145" s="157"/>
      <c r="B145" s="166" t="s">
        <v>507</v>
      </c>
      <c r="C145" s="159">
        <v>801</v>
      </c>
      <c r="D145" s="160" t="s">
        <v>463</v>
      </c>
      <c r="E145" s="160" t="s">
        <v>399</v>
      </c>
      <c r="F145" s="160" t="s">
        <v>508</v>
      </c>
      <c r="G145" s="160"/>
      <c r="H145" s="161">
        <f t="shared" si="6"/>
        <v>0</v>
      </c>
      <c r="I145" s="161">
        <f t="shared" si="6"/>
        <v>0</v>
      </c>
      <c r="J145" s="161">
        <f t="shared" si="6"/>
        <v>0</v>
      </c>
      <c r="K145" s="89"/>
      <c r="M145" s="90"/>
      <c r="N145" s="91"/>
      <c r="O145" s="91"/>
      <c r="P145" s="92"/>
      <c r="Q145" s="86"/>
    </row>
    <row r="146" spans="1:17" ht="22.5" hidden="1" customHeight="1">
      <c r="A146" s="157"/>
      <c r="B146" s="166" t="s">
        <v>509</v>
      </c>
      <c r="C146" s="159">
        <v>801</v>
      </c>
      <c r="D146" s="160" t="s">
        <v>463</v>
      </c>
      <c r="E146" s="160" t="s">
        <v>399</v>
      </c>
      <c r="F146" s="160" t="s">
        <v>508</v>
      </c>
      <c r="G146" s="160" t="s">
        <v>510</v>
      </c>
      <c r="H146" s="161"/>
      <c r="I146" s="161"/>
      <c r="J146" s="161"/>
      <c r="K146" s="89"/>
      <c r="M146" s="90"/>
      <c r="N146" s="91"/>
      <c r="O146" s="91"/>
      <c r="P146" s="92"/>
      <c r="Q146" s="86"/>
    </row>
    <row r="147" spans="1:17" hidden="1">
      <c r="A147" s="157"/>
      <c r="B147" s="166" t="s">
        <v>352</v>
      </c>
      <c r="C147" s="170">
        <v>801</v>
      </c>
      <c r="D147" s="171" t="s">
        <v>463</v>
      </c>
      <c r="E147" s="171" t="s">
        <v>451</v>
      </c>
      <c r="F147" s="160"/>
      <c r="G147" s="160"/>
      <c r="H147" s="172">
        <f>H150</f>
        <v>0</v>
      </c>
      <c r="I147" s="172">
        <f>J147-H147</f>
        <v>0</v>
      </c>
      <c r="J147" s="172">
        <f>J151</f>
        <v>0</v>
      </c>
      <c r="K147" s="89"/>
      <c r="M147" s="90"/>
      <c r="N147" s="91"/>
      <c r="O147" s="91"/>
      <c r="P147" s="92"/>
      <c r="Q147" s="86"/>
    </row>
    <row r="148" spans="1:17" ht="74.25" hidden="1">
      <c r="A148" s="157"/>
      <c r="B148" s="182" t="s">
        <v>556</v>
      </c>
      <c r="C148" s="159">
        <v>801</v>
      </c>
      <c r="D148" s="160" t="s">
        <v>463</v>
      </c>
      <c r="E148" s="160" t="s">
        <v>451</v>
      </c>
      <c r="F148" s="160" t="s">
        <v>511</v>
      </c>
      <c r="G148" s="160"/>
      <c r="H148" s="161">
        <f>H149</f>
        <v>0</v>
      </c>
      <c r="I148" s="161">
        <f>I149</f>
        <v>0</v>
      </c>
      <c r="J148" s="161">
        <v>0</v>
      </c>
      <c r="K148" s="89"/>
      <c r="M148" s="90"/>
      <c r="N148" s="91"/>
      <c r="O148" s="91"/>
      <c r="P148" s="92"/>
      <c r="Q148" s="86"/>
    </row>
    <row r="149" spans="1:17" ht="31.5" hidden="1">
      <c r="A149" s="157"/>
      <c r="B149" s="166" t="s">
        <v>512</v>
      </c>
      <c r="C149" s="159">
        <v>801</v>
      </c>
      <c r="D149" s="160" t="s">
        <v>463</v>
      </c>
      <c r="E149" s="160" t="s">
        <v>451</v>
      </c>
      <c r="F149" s="160" t="s">
        <v>511</v>
      </c>
      <c r="G149" s="160"/>
      <c r="H149" s="161"/>
      <c r="I149" s="161">
        <f>J149-H149</f>
        <v>0</v>
      </c>
      <c r="J149" s="161">
        <v>0</v>
      </c>
      <c r="K149" s="89"/>
      <c r="M149" s="90"/>
      <c r="N149" s="91"/>
      <c r="O149" s="91"/>
      <c r="P149" s="92"/>
      <c r="Q149" s="86"/>
    </row>
    <row r="150" spans="1:17" ht="31.5" hidden="1">
      <c r="A150" s="157"/>
      <c r="B150" s="166" t="s">
        <v>505</v>
      </c>
      <c r="C150" s="159">
        <v>801</v>
      </c>
      <c r="D150" s="160" t="s">
        <v>463</v>
      </c>
      <c r="E150" s="160" t="s">
        <v>451</v>
      </c>
      <c r="F150" s="160" t="s">
        <v>506</v>
      </c>
      <c r="G150" s="160"/>
      <c r="H150" s="172">
        <f t="shared" ref="H150:J151" si="7">H151</f>
        <v>0</v>
      </c>
      <c r="I150" s="161">
        <f t="shared" si="7"/>
        <v>0</v>
      </c>
      <c r="J150" s="161">
        <f t="shared" si="7"/>
        <v>0</v>
      </c>
      <c r="K150" s="89"/>
      <c r="M150" s="90"/>
      <c r="N150" s="91"/>
      <c r="O150" s="91"/>
      <c r="P150" s="92"/>
      <c r="Q150" s="86"/>
    </row>
    <row r="151" spans="1:17" ht="12" hidden="1" customHeight="1">
      <c r="A151" s="157"/>
      <c r="B151" s="166" t="s">
        <v>513</v>
      </c>
      <c r="C151" s="159">
        <v>801</v>
      </c>
      <c r="D151" s="160" t="s">
        <v>463</v>
      </c>
      <c r="E151" s="160" t="s">
        <v>451</v>
      </c>
      <c r="F151" s="160" t="s">
        <v>514</v>
      </c>
      <c r="G151" s="160"/>
      <c r="H151" s="161">
        <f t="shared" si="7"/>
        <v>0</v>
      </c>
      <c r="I151" s="161">
        <f t="shared" si="7"/>
        <v>0</v>
      </c>
      <c r="J151" s="161">
        <f t="shared" si="7"/>
        <v>0</v>
      </c>
      <c r="K151" s="89"/>
      <c r="M151" s="90"/>
      <c r="N151" s="91"/>
      <c r="O151" s="91"/>
      <c r="P151" s="92"/>
      <c r="Q151" s="86"/>
    </row>
    <row r="152" spans="1:17" ht="20.25" hidden="1" customHeight="1">
      <c r="A152" s="157"/>
      <c r="B152" s="166" t="s">
        <v>509</v>
      </c>
      <c r="C152" s="159">
        <v>801</v>
      </c>
      <c r="D152" s="160" t="s">
        <v>463</v>
      </c>
      <c r="E152" s="160" t="s">
        <v>451</v>
      </c>
      <c r="F152" s="160" t="s">
        <v>514</v>
      </c>
      <c r="G152" s="160" t="s">
        <v>510</v>
      </c>
      <c r="H152" s="161"/>
      <c r="I152" s="161"/>
      <c r="J152" s="161"/>
      <c r="K152" s="89"/>
      <c r="M152" s="90"/>
      <c r="N152" s="91"/>
      <c r="O152" s="91"/>
      <c r="P152" s="92"/>
      <c r="Q152" s="86"/>
    </row>
    <row r="153" spans="1:17" ht="20.25" customHeight="1">
      <c r="A153" s="157"/>
      <c r="B153" s="278" t="s">
        <v>358</v>
      </c>
      <c r="C153" s="170">
        <v>801</v>
      </c>
      <c r="D153" s="171" t="s">
        <v>440</v>
      </c>
      <c r="E153" s="171" t="s">
        <v>7</v>
      </c>
      <c r="F153" s="171"/>
      <c r="G153" s="171"/>
      <c r="H153" s="161"/>
      <c r="I153" s="161"/>
      <c r="J153" s="172">
        <f>J154</f>
        <v>490984</v>
      </c>
      <c r="K153" s="89"/>
      <c r="M153" s="90"/>
      <c r="N153" s="91"/>
      <c r="O153" s="91"/>
      <c r="P153" s="92"/>
      <c r="Q153" s="86"/>
    </row>
    <row r="154" spans="1:17" s="87" customFormat="1" ht="21">
      <c r="A154" s="168"/>
      <c r="B154" s="169" t="s">
        <v>366</v>
      </c>
      <c r="C154" s="170">
        <v>801</v>
      </c>
      <c r="D154" s="171" t="s">
        <v>440</v>
      </c>
      <c r="E154" s="171" t="s">
        <v>475</v>
      </c>
      <c r="F154" s="171"/>
      <c r="G154" s="171"/>
      <c r="H154" s="172">
        <f>H155+H158</f>
        <v>0</v>
      </c>
      <c r="I154" s="172">
        <f>I155+I158</f>
        <v>0</v>
      </c>
      <c r="J154" s="172">
        <v>490984</v>
      </c>
      <c r="K154" s="93"/>
      <c r="M154" s="94"/>
      <c r="N154" s="140"/>
      <c r="O154" s="140"/>
      <c r="P154" s="141"/>
      <c r="Q154" s="88"/>
    </row>
    <row r="155" spans="1:17" ht="74.25" hidden="1">
      <c r="A155" s="157"/>
      <c r="B155" s="194" t="s">
        <v>557</v>
      </c>
      <c r="C155" s="159">
        <v>801</v>
      </c>
      <c r="D155" s="160" t="s">
        <v>440</v>
      </c>
      <c r="E155" s="160" t="s">
        <v>475</v>
      </c>
      <c r="F155" s="160" t="s">
        <v>515</v>
      </c>
      <c r="G155" s="160"/>
      <c r="H155" s="161">
        <f>H156+H157</f>
        <v>0</v>
      </c>
      <c r="I155" s="161">
        <f>J155-H155</f>
        <v>0</v>
      </c>
      <c r="J155" s="161">
        <f>J156</f>
        <v>0</v>
      </c>
      <c r="K155" s="89"/>
      <c r="M155" s="90"/>
      <c r="N155" s="91"/>
      <c r="O155" s="91"/>
      <c r="P155" s="92"/>
      <c r="Q155" s="86"/>
    </row>
    <row r="156" spans="1:17" hidden="1">
      <c r="A156" s="157"/>
      <c r="B156" s="166" t="s">
        <v>414</v>
      </c>
      <c r="C156" s="159">
        <v>801</v>
      </c>
      <c r="D156" s="160" t="s">
        <v>440</v>
      </c>
      <c r="E156" s="160" t="s">
        <v>475</v>
      </c>
      <c r="F156" s="160" t="s">
        <v>515</v>
      </c>
      <c r="G156" s="160" t="s">
        <v>404</v>
      </c>
      <c r="H156" s="161"/>
      <c r="I156" s="161">
        <f>J156-H156</f>
        <v>0</v>
      </c>
      <c r="J156" s="161">
        <v>0</v>
      </c>
      <c r="K156" s="89"/>
      <c r="M156" s="90"/>
      <c r="N156" s="91"/>
      <c r="O156" s="91"/>
      <c r="P156" s="92"/>
      <c r="Q156" s="86"/>
    </row>
    <row r="157" spans="1:17" ht="21" hidden="1">
      <c r="A157" s="157"/>
      <c r="B157" s="166" t="s">
        <v>419</v>
      </c>
      <c r="C157" s="159">
        <v>801</v>
      </c>
      <c r="D157" s="160" t="s">
        <v>440</v>
      </c>
      <c r="E157" s="160" t="s">
        <v>475</v>
      </c>
      <c r="F157" s="160" t="s">
        <v>515</v>
      </c>
      <c r="G157" s="160" t="s">
        <v>420</v>
      </c>
      <c r="H157" s="161"/>
      <c r="I157" s="161">
        <f>J157-H157</f>
        <v>0</v>
      </c>
      <c r="J157" s="161">
        <v>0</v>
      </c>
      <c r="K157" s="89"/>
      <c r="M157" s="90"/>
      <c r="N157" s="91"/>
      <c r="O157" s="91"/>
      <c r="P157" s="92"/>
      <c r="Q157" s="86"/>
    </row>
    <row r="158" spans="1:17" ht="23.25" customHeight="1">
      <c r="A158" s="157"/>
      <c r="B158" s="166" t="s">
        <v>498</v>
      </c>
      <c r="C158" s="159">
        <v>801</v>
      </c>
      <c r="D158" s="160" t="s">
        <v>440</v>
      </c>
      <c r="E158" s="160" t="s">
        <v>475</v>
      </c>
      <c r="F158" s="160" t="s">
        <v>499</v>
      </c>
      <c r="G158" s="160"/>
      <c r="H158" s="161">
        <f>H159</f>
        <v>0</v>
      </c>
      <c r="I158" s="161">
        <v>0</v>
      </c>
      <c r="J158" s="161">
        <f>J159</f>
        <v>490984</v>
      </c>
      <c r="K158" s="89"/>
      <c r="M158" s="90"/>
      <c r="N158" s="91"/>
      <c r="O158" s="91"/>
      <c r="P158" s="92"/>
      <c r="Q158" s="95"/>
    </row>
    <row r="159" spans="1:17" ht="21">
      <c r="A159" s="157"/>
      <c r="B159" s="240" t="s">
        <v>516</v>
      </c>
      <c r="C159" s="159">
        <v>801</v>
      </c>
      <c r="D159" s="160" t="s">
        <v>440</v>
      </c>
      <c r="E159" s="160" t="s">
        <v>475</v>
      </c>
      <c r="F159" s="160" t="s">
        <v>517</v>
      </c>
      <c r="G159" s="160"/>
      <c r="H159" s="161">
        <f>H160+H161</f>
        <v>0</v>
      </c>
      <c r="I159" s="161">
        <f>I160+I161</f>
        <v>0</v>
      </c>
      <c r="J159" s="161">
        <v>490984</v>
      </c>
      <c r="K159" s="89"/>
      <c r="M159" s="90"/>
      <c r="N159" s="91"/>
      <c r="O159" s="91"/>
      <c r="P159" s="92"/>
      <c r="Q159" s="95"/>
    </row>
    <row r="160" spans="1:17" ht="68.25" customHeight="1">
      <c r="A160" s="157"/>
      <c r="B160" s="166" t="s">
        <v>409</v>
      </c>
      <c r="C160" s="159">
        <v>801</v>
      </c>
      <c r="D160" s="160" t="s">
        <v>440</v>
      </c>
      <c r="E160" s="160" t="s">
        <v>475</v>
      </c>
      <c r="F160" s="160" t="s">
        <v>517</v>
      </c>
      <c r="G160" s="160" t="s">
        <v>410</v>
      </c>
      <c r="H160" s="161"/>
      <c r="I160" s="161"/>
      <c r="J160" s="161">
        <f>490984</f>
        <v>490984</v>
      </c>
      <c r="K160" s="89"/>
      <c r="M160" s="90"/>
      <c r="N160" s="91"/>
      <c r="O160" s="91"/>
      <c r="P160" s="92"/>
      <c r="Q160" s="95"/>
    </row>
    <row r="161" spans="1:20" ht="21" hidden="1">
      <c r="A161" s="157"/>
      <c r="B161" s="166" t="s">
        <v>431</v>
      </c>
      <c r="C161" s="159">
        <v>801</v>
      </c>
      <c r="D161" s="160" t="s">
        <v>440</v>
      </c>
      <c r="E161" s="160" t="s">
        <v>475</v>
      </c>
      <c r="F161" s="160" t="s">
        <v>517</v>
      </c>
      <c r="G161" s="160" t="s">
        <v>432</v>
      </c>
      <c r="H161" s="161"/>
      <c r="I161" s="161"/>
      <c r="J161" s="161"/>
      <c r="K161" s="89"/>
      <c r="M161" s="90"/>
      <c r="N161" s="91"/>
      <c r="O161" s="91"/>
      <c r="P161" s="92"/>
      <c r="Q161" s="95"/>
    </row>
    <row r="162" spans="1:20" hidden="1">
      <c r="A162" s="157"/>
      <c r="B162" s="169" t="s">
        <v>518</v>
      </c>
      <c r="C162" s="170"/>
      <c r="D162" s="171" t="s">
        <v>519</v>
      </c>
      <c r="E162" s="171" t="s">
        <v>519</v>
      </c>
      <c r="F162" s="171" t="s">
        <v>520</v>
      </c>
      <c r="G162" s="171" t="s">
        <v>521</v>
      </c>
      <c r="H162" s="172"/>
      <c r="I162" s="161">
        <f>J162-H162</f>
        <v>0</v>
      </c>
      <c r="J162" s="161">
        <v>0</v>
      </c>
      <c r="K162" s="89"/>
      <c r="M162" s="90"/>
      <c r="N162" s="91"/>
      <c r="O162" s="91"/>
      <c r="P162" s="92"/>
      <c r="Q162" s="95"/>
    </row>
    <row r="163" spans="1:20">
      <c r="B163" s="338" t="s">
        <v>522</v>
      </c>
      <c r="C163" s="339"/>
      <c r="D163" s="339"/>
      <c r="E163" s="339"/>
      <c r="F163" s="339"/>
      <c r="G163" s="340"/>
      <c r="H163" s="241">
        <f>H9+H15+H40+H46+H59+H74+H77+H70+H84+H102+H128+H134+H141+H147+H154+H162+H125+H36</f>
        <v>0</v>
      </c>
      <c r="I163" s="241">
        <f>I9+I15+I32+I36+I40+I46+I59+I70+I74+I77+I84+I102+I125+I128+I134+I144+I147+I154</f>
        <v>0</v>
      </c>
      <c r="J163" s="241">
        <f>J9+J15+J40+J46+J58+J69+J84+J96+J133+J153</f>
        <v>2894139</v>
      </c>
    </row>
    <row r="165" spans="1:20">
      <c r="J165" s="277"/>
    </row>
    <row r="166" spans="1:20" ht="18">
      <c r="J166" s="100"/>
    </row>
    <row r="167" spans="1:20">
      <c r="T167" s="101"/>
    </row>
    <row r="168" spans="1:20">
      <c r="I168" s="98" t="s">
        <v>558</v>
      </c>
      <c r="J168" s="102"/>
    </row>
    <row r="169" spans="1:20">
      <c r="I169" s="98"/>
      <c r="J169" s="102"/>
      <c r="T169" s="101"/>
    </row>
  </sheetData>
  <mergeCells count="11">
    <mergeCell ref="B3:J3"/>
    <mergeCell ref="B163:G163"/>
    <mergeCell ref="N102:P102"/>
    <mergeCell ref="N134:P134"/>
    <mergeCell ref="N101:P101"/>
    <mergeCell ref="F1:J1"/>
    <mergeCell ref="V77:AF77"/>
    <mergeCell ref="N5:P5"/>
    <mergeCell ref="V5:AW5"/>
    <mergeCell ref="N16:P16"/>
    <mergeCell ref="N46:P46"/>
  </mergeCells>
  <phoneticPr fontId="0" type="noConversion"/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X166"/>
  <sheetViews>
    <sheetView topLeftCell="B155" zoomScale="140" zoomScaleNormal="140" workbookViewId="0">
      <selection activeCell="K67" sqref="K67"/>
    </sheetView>
  </sheetViews>
  <sheetFormatPr defaultRowHeight="15"/>
  <cols>
    <col min="1" max="1" width="4.5703125" style="83" hidden="1" customWidth="1"/>
    <col min="2" max="2" width="27.140625" style="84" customWidth="1"/>
    <col min="3" max="3" width="9.5703125" style="97" customWidth="1"/>
    <col min="4" max="4" width="7.42578125" style="85" customWidth="1"/>
    <col min="5" max="5" width="9" style="85" customWidth="1"/>
    <col min="6" max="6" width="10.5703125" style="85" customWidth="1"/>
    <col min="7" max="7" width="6.7109375" style="85" customWidth="1"/>
    <col min="8" max="8" width="11.140625" style="98" hidden="1" customWidth="1"/>
    <col min="9" max="9" width="11" style="99" hidden="1" customWidth="1"/>
    <col min="10" max="11" width="11.28515625" style="85" customWidth="1"/>
    <col min="12" max="12" width="1.7109375" style="96" hidden="1" customWidth="1"/>
    <col min="13" max="13" width="9.7109375" style="83" hidden="1" customWidth="1"/>
    <col min="14" max="16" width="9.140625" style="83" hidden="1" customWidth="1"/>
    <col min="17" max="17" width="9.7109375" style="83" hidden="1" customWidth="1"/>
    <col min="18" max="18" width="9.140625" style="83" hidden="1" customWidth="1"/>
    <col min="19" max="19" width="10.42578125" style="83" hidden="1" customWidth="1"/>
    <col min="20" max="20" width="12" style="83" bestFit="1" customWidth="1"/>
    <col min="21" max="21" width="10.85546875" style="83" bestFit="1" customWidth="1"/>
    <col min="22" max="22" width="11" style="83" customWidth="1"/>
    <col min="23" max="23" width="8.7109375" style="83" customWidth="1"/>
    <col min="24" max="16384" width="9.140625" style="83"/>
  </cols>
  <sheetData>
    <row r="1" spans="1:50" ht="95.25" customHeight="1">
      <c r="A1" s="142"/>
      <c r="B1" s="142"/>
      <c r="C1" s="142"/>
      <c r="D1" s="142"/>
      <c r="E1" s="142"/>
      <c r="F1" s="343" t="s">
        <v>455</v>
      </c>
      <c r="G1" s="343"/>
      <c r="H1" s="343"/>
      <c r="I1" s="343"/>
      <c r="J1" s="343"/>
      <c r="K1" s="343"/>
      <c r="L1" s="143"/>
      <c r="N1" s="144"/>
      <c r="O1" s="144"/>
      <c r="P1" s="144"/>
      <c r="Q1" s="144"/>
    </row>
    <row r="2" spans="1:50">
      <c r="A2" s="142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3"/>
      <c r="N2" s="144"/>
      <c r="O2" s="144"/>
      <c r="P2" s="144"/>
      <c r="Q2" s="144"/>
    </row>
    <row r="3" spans="1:50" ht="14.25" customHeight="1">
      <c r="A3" s="142"/>
      <c r="B3" s="350" t="s">
        <v>454</v>
      </c>
      <c r="C3" s="351"/>
      <c r="D3" s="351"/>
      <c r="E3" s="351"/>
      <c r="F3" s="351"/>
      <c r="G3" s="351"/>
      <c r="H3" s="351"/>
      <c r="I3" s="351"/>
      <c r="J3" s="351"/>
      <c r="K3" s="351"/>
      <c r="L3" s="143"/>
      <c r="N3" s="144"/>
      <c r="O3" s="144"/>
      <c r="P3" s="144"/>
      <c r="Q3" s="144"/>
    </row>
    <row r="4" spans="1:50" ht="9" customHeight="1">
      <c r="B4" s="145"/>
      <c r="C4" s="96"/>
      <c r="D4" s="146"/>
      <c r="E4" s="146"/>
      <c r="F4" s="146"/>
      <c r="G4" s="146"/>
      <c r="H4" s="147"/>
      <c r="I4" s="146"/>
      <c r="J4" s="146"/>
      <c r="K4" s="146" t="s">
        <v>388</v>
      </c>
      <c r="L4" s="148"/>
      <c r="N4" s="149"/>
      <c r="O4" s="149"/>
      <c r="P4" s="149"/>
      <c r="Q4" s="149"/>
    </row>
    <row r="5" spans="1:50" ht="39.75" customHeight="1">
      <c r="A5" s="150" t="s">
        <v>525</v>
      </c>
      <c r="B5" s="151" t="s">
        <v>389</v>
      </c>
      <c r="C5" s="152" t="s">
        <v>390</v>
      </c>
      <c r="D5" s="152" t="s">
        <v>391</v>
      </c>
      <c r="E5" s="152" t="s">
        <v>392</v>
      </c>
      <c r="F5" s="152" t="s">
        <v>393</v>
      </c>
      <c r="G5" s="152" t="s">
        <v>394</v>
      </c>
      <c r="H5" s="153" t="s">
        <v>524</v>
      </c>
      <c r="I5" s="152" t="s">
        <v>118</v>
      </c>
      <c r="J5" s="152" t="s">
        <v>242</v>
      </c>
      <c r="K5" s="152" t="s">
        <v>243</v>
      </c>
      <c r="L5" s="154"/>
      <c r="N5" s="155"/>
      <c r="O5" s="345"/>
      <c r="P5" s="345"/>
      <c r="Q5" s="346"/>
      <c r="R5" s="156"/>
      <c r="W5" s="347" t="s">
        <v>526</v>
      </c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47"/>
      <c r="AK5" s="347"/>
      <c r="AL5" s="347"/>
      <c r="AM5" s="347"/>
      <c r="AN5" s="347"/>
      <c r="AO5" s="347"/>
      <c r="AP5" s="347"/>
      <c r="AQ5" s="347"/>
      <c r="AR5" s="347"/>
      <c r="AS5" s="347"/>
      <c r="AT5" s="347"/>
      <c r="AU5" s="347"/>
      <c r="AV5" s="347"/>
      <c r="AW5" s="347"/>
      <c r="AX5" s="347"/>
    </row>
    <row r="6" spans="1:50" ht="12" customHeight="1">
      <c r="A6" s="157"/>
      <c r="B6" s="158">
        <v>1</v>
      </c>
      <c r="C6" s="159">
        <v>2</v>
      </c>
      <c r="D6" s="160" t="s">
        <v>395</v>
      </c>
      <c r="E6" s="160" t="s">
        <v>396</v>
      </c>
      <c r="F6" s="160" t="s">
        <v>397</v>
      </c>
      <c r="G6" s="160" t="s">
        <v>398</v>
      </c>
      <c r="H6" s="161"/>
      <c r="I6" s="160" t="s">
        <v>571</v>
      </c>
      <c r="J6" s="160" t="s">
        <v>571</v>
      </c>
      <c r="K6" s="160" t="s">
        <v>571</v>
      </c>
      <c r="L6" s="162"/>
      <c r="N6" s="163"/>
      <c r="O6" s="164"/>
      <c r="P6" s="164"/>
      <c r="Q6" s="165"/>
      <c r="R6" s="86"/>
    </row>
    <row r="7" spans="1:50" ht="21">
      <c r="A7" s="157"/>
      <c r="B7" s="278" t="s">
        <v>247</v>
      </c>
      <c r="C7" s="170">
        <v>801</v>
      </c>
      <c r="D7" s="171" t="s">
        <v>399</v>
      </c>
      <c r="E7" s="171" t="s">
        <v>7</v>
      </c>
      <c r="F7" s="160"/>
      <c r="G7" s="160"/>
      <c r="H7" s="161"/>
      <c r="I7" s="160"/>
      <c r="J7" s="172">
        <f>J8+J14+J39+J45</f>
        <v>1835050.9999999998</v>
      </c>
      <c r="K7" s="172">
        <f>K8+K14+K39+K45</f>
        <v>1782125.9999999998</v>
      </c>
      <c r="L7" s="162"/>
      <c r="N7" s="163"/>
      <c r="O7" s="164"/>
      <c r="P7" s="164"/>
      <c r="Q7" s="165"/>
      <c r="R7" s="86"/>
      <c r="T7" s="167"/>
    </row>
    <row r="8" spans="1:50" s="87" customFormat="1" ht="42">
      <c r="A8" s="168"/>
      <c r="B8" s="169" t="s">
        <v>249</v>
      </c>
      <c r="C8" s="170">
        <v>801</v>
      </c>
      <c r="D8" s="171" t="s">
        <v>399</v>
      </c>
      <c r="E8" s="171" t="s">
        <v>400</v>
      </c>
      <c r="F8" s="171"/>
      <c r="G8" s="171"/>
      <c r="H8" s="172">
        <f>H11</f>
        <v>0</v>
      </c>
      <c r="I8" s="172">
        <f>I11</f>
        <v>0</v>
      </c>
      <c r="J8" s="172">
        <f>J11</f>
        <v>411528.2</v>
      </c>
      <c r="K8" s="172">
        <f>K11</f>
        <v>411528.2</v>
      </c>
      <c r="L8" s="162"/>
      <c r="N8" s="163"/>
      <c r="O8" s="164"/>
      <c r="P8" s="164"/>
      <c r="Q8" s="165"/>
      <c r="R8" s="88"/>
      <c r="U8" s="87" t="s">
        <v>559</v>
      </c>
    </row>
    <row r="9" spans="1:50" hidden="1">
      <c r="A9" s="157"/>
      <c r="B9" s="166" t="s">
        <v>401</v>
      </c>
      <c r="C9" s="159">
        <v>801</v>
      </c>
      <c r="D9" s="160" t="s">
        <v>399</v>
      </c>
      <c r="E9" s="160" t="s">
        <v>400</v>
      </c>
      <c r="F9" s="160" t="s">
        <v>402</v>
      </c>
      <c r="G9" s="173"/>
      <c r="H9" s="161">
        <f>H10</f>
        <v>0</v>
      </c>
      <c r="I9" s="161">
        <f>K9-H9</f>
        <v>0</v>
      </c>
      <c r="J9" s="161">
        <f>J10</f>
        <v>0</v>
      </c>
      <c r="K9" s="161">
        <f>K10</f>
        <v>0</v>
      </c>
      <c r="L9" s="89"/>
      <c r="N9" s="90" t="s">
        <v>527</v>
      </c>
      <c r="O9" s="91">
        <v>400000</v>
      </c>
      <c r="P9" s="91"/>
      <c r="Q9" s="92"/>
      <c r="R9" s="86"/>
    </row>
    <row r="10" spans="1:50" hidden="1">
      <c r="A10" s="157"/>
      <c r="B10" s="166" t="s">
        <v>403</v>
      </c>
      <c r="C10" s="159">
        <v>801</v>
      </c>
      <c r="D10" s="160" t="s">
        <v>399</v>
      </c>
      <c r="E10" s="160" t="s">
        <v>400</v>
      </c>
      <c r="F10" s="160" t="s">
        <v>402</v>
      </c>
      <c r="G10" s="160" t="s">
        <v>404</v>
      </c>
      <c r="H10" s="161"/>
      <c r="I10" s="161">
        <f>K10-H10</f>
        <v>0</v>
      </c>
      <c r="J10" s="161">
        <v>0</v>
      </c>
      <c r="K10" s="161">
        <v>0</v>
      </c>
      <c r="L10" s="89"/>
      <c r="N10" s="90"/>
      <c r="O10" s="91"/>
      <c r="P10" s="91"/>
      <c r="Q10" s="92"/>
      <c r="R10" s="86"/>
    </row>
    <row r="11" spans="1:50" ht="22.5" customHeight="1">
      <c r="A11" s="157"/>
      <c r="B11" s="166" t="s">
        <v>405</v>
      </c>
      <c r="C11" s="159">
        <v>801</v>
      </c>
      <c r="D11" s="160" t="s">
        <v>399</v>
      </c>
      <c r="E11" s="160" t="s">
        <v>400</v>
      </c>
      <c r="F11" s="160" t="s">
        <v>406</v>
      </c>
      <c r="G11" s="160"/>
      <c r="H11" s="161">
        <f t="shared" ref="H11:K12" si="0">H12</f>
        <v>0</v>
      </c>
      <c r="I11" s="161">
        <f t="shared" si="0"/>
        <v>0</v>
      </c>
      <c r="J11" s="161">
        <f t="shared" si="0"/>
        <v>411528.2</v>
      </c>
      <c r="K11" s="161">
        <f t="shared" si="0"/>
        <v>411528.2</v>
      </c>
      <c r="L11" s="89"/>
      <c r="N11" s="90"/>
      <c r="O11" s="91"/>
      <c r="P11" s="91"/>
      <c r="Q11" s="92"/>
      <c r="R11" s="86"/>
    </row>
    <row r="12" spans="1:50">
      <c r="A12" s="157"/>
      <c r="B12" s="166" t="s">
        <v>407</v>
      </c>
      <c r="C12" s="159">
        <v>801</v>
      </c>
      <c r="D12" s="160" t="s">
        <v>399</v>
      </c>
      <c r="E12" s="160" t="s">
        <v>400</v>
      </c>
      <c r="F12" s="160" t="s">
        <v>408</v>
      </c>
      <c r="G12" s="160"/>
      <c r="H12" s="161">
        <f t="shared" si="0"/>
        <v>0</v>
      </c>
      <c r="I12" s="161">
        <f t="shared" si="0"/>
        <v>0</v>
      </c>
      <c r="J12" s="161">
        <f t="shared" si="0"/>
        <v>411528.2</v>
      </c>
      <c r="K12" s="161">
        <f t="shared" si="0"/>
        <v>411528.2</v>
      </c>
      <c r="L12" s="89"/>
      <c r="N12" s="90"/>
      <c r="O12" s="91"/>
      <c r="P12" s="91"/>
      <c r="Q12" s="92"/>
      <c r="R12" s="86"/>
    </row>
    <row r="13" spans="1:50" ht="73.5">
      <c r="A13" s="157"/>
      <c r="B13" s="166" t="s">
        <v>409</v>
      </c>
      <c r="C13" s="159">
        <v>801</v>
      </c>
      <c r="D13" s="160" t="s">
        <v>399</v>
      </c>
      <c r="E13" s="160" t="s">
        <v>400</v>
      </c>
      <c r="F13" s="160" t="s">
        <v>408</v>
      </c>
      <c r="G13" s="160" t="s">
        <v>410</v>
      </c>
      <c r="H13" s="161"/>
      <c r="I13" s="161"/>
      <c r="J13" s="161">
        <v>411528.2</v>
      </c>
      <c r="K13" s="161">
        <v>411528.2</v>
      </c>
      <c r="L13" s="89"/>
      <c r="N13" s="90"/>
      <c r="O13" s="91"/>
      <c r="P13" s="91"/>
      <c r="Q13" s="92"/>
      <c r="R13" s="86"/>
    </row>
    <row r="14" spans="1:50" s="87" customFormat="1" ht="54" customHeight="1">
      <c r="A14" s="168"/>
      <c r="B14" s="169" t="s">
        <v>253</v>
      </c>
      <c r="C14" s="170">
        <v>801</v>
      </c>
      <c r="D14" s="171" t="s">
        <v>399</v>
      </c>
      <c r="E14" s="171" t="s">
        <v>411</v>
      </c>
      <c r="F14" s="171"/>
      <c r="G14" s="171"/>
      <c r="H14" s="172">
        <f>H23</f>
        <v>0</v>
      </c>
      <c r="I14" s="172">
        <f>I23+I31</f>
        <v>0</v>
      </c>
      <c r="J14" s="172">
        <f>J23</f>
        <v>763552.86999999988</v>
      </c>
      <c r="K14" s="172">
        <f>K23</f>
        <v>763552.86999999988</v>
      </c>
      <c r="L14" s="93"/>
      <c r="N14" s="94"/>
      <c r="O14" s="140"/>
      <c r="P14" s="140"/>
      <c r="Q14" s="141"/>
      <c r="R14" s="88"/>
    </row>
    <row r="15" spans="1:50" ht="21" hidden="1">
      <c r="A15" s="157"/>
      <c r="B15" s="166" t="s">
        <v>412</v>
      </c>
      <c r="C15" s="159">
        <v>801</v>
      </c>
      <c r="D15" s="160" t="s">
        <v>399</v>
      </c>
      <c r="E15" s="160" t="s">
        <v>411</v>
      </c>
      <c r="F15" s="160" t="s">
        <v>413</v>
      </c>
      <c r="G15" s="173"/>
      <c r="H15" s="172">
        <f>H16+H18+H20+H21+H22+H17</f>
        <v>0</v>
      </c>
      <c r="I15" s="161"/>
      <c r="J15" s="161">
        <f>J16+J18+J19+J21+J22+J20</f>
        <v>0</v>
      </c>
      <c r="K15" s="161">
        <f>K16+K18+K19+K21+K22+K20</f>
        <v>0</v>
      </c>
      <c r="L15" s="89"/>
      <c r="N15" s="90" t="s">
        <v>527</v>
      </c>
      <c r="O15" s="348">
        <v>2234000</v>
      </c>
      <c r="P15" s="348"/>
      <c r="Q15" s="349"/>
      <c r="R15" s="86"/>
    </row>
    <row r="16" spans="1:50" hidden="1">
      <c r="A16" s="157"/>
      <c r="B16" s="166" t="s">
        <v>414</v>
      </c>
      <c r="C16" s="159">
        <v>801</v>
      </c>
      <c r="D16" s="160" t="s">
        <v>399</v>
      </c>
      <c r="E16" s="160" t="s">
        <v>411</v>
      </c>
      <c r="F16" s="160" t="s">
        <v>413</v>
      </c>
      <c r="G16" s="160" t="s">
        <v>404</v>
      </c>
      <c r="H16" s="161"/>
      <c r="I16" s="161"/>
      <c r="J16" s="161">
        <v>0</v>
      </c>
      <c r="K16" s="161">
        <v>0</v>
      </c>
      <c r="L16" s="89"/>
      <c r="N16" s="90"/>
      <c r="O16" s="91"/>
      <c r="P16" s="91"/>
      <c r="Q16" s="92"/>
      <c r="R16" s="86"/>
      <c r="S16" s="101"/>
    </row>
    <row r="17" spans="1:20" ht="21" hidden="1">
      <c r="A17" s="157"/>
      <c r="B17" s="166" t="s">
        <v>415</v>
      </c>
      <c r="C17" s="159">
        <v>801</v>
      </c>
      <c r="D17" s="160" t="s">
        <v>399</v>
      </c>
      <c r="E17" s="160" t="s">
        <v>411</v>
      </c>
      <c r="F17" s="160" t="s">
        <v>413</v>
      </c>
      <c r="G17" s="160" t="s">
        <v>416</v>
      </c>
      <c r="H17" s="161"/>
      <c r="I17" s="161">
        <f t="shared" ref="I17:I22" si="1">K17-H17</f>
        <v>0</v>
      </c>
      <c r="J17" s="161"/>
      <c r="K17" s="161"/>
      <c r="L17" s="89"/>
      <c r="N17" s="90"/>
      <c r="O17" s="91"/>
      <c r="P17" s="91"/>
      <c r="Q17" s="92"/>
      <c r="R17" s="86"/>
      <c r="S17" s="101"/>
    </row>
    <row r="18" spans="1:20" ht="31.5" hidden="1">
      <c r="A18" s="157"/>
      <c r="B18" s="166" t="s">
        <v>417</v>
      </c>
      <c r="C18" s="159">
        <v>801</v>
      </c>
      <c r="D18" s="160" t="s">
        <v>399</v>
      </c>
      <c r="E18" s="160" t="s">
        <v>411</v>
      </c>
      <c r="F18" s="160" t="s">
        <v>413</v>
      </c>
      <c r="G18" s="160" t="s">
        <v>418</v>
      </c>
      <c r="H18" s="161"/>
      <c r="I18" s="161">
        <f t="shared" si="1"/>
        <v>0</v>
      </c>
      <c r="J18" s="161">
        <v>0</v>
      </c>
      <c r="K18" s="161">
        <v>0</v>
      </c>
      <c r="L18" s="89"/>
      <c r="N18" s="90"/>
      <c r="O18" s="91"/>
      <c r="P18" s="91"/>
      <c r="Q18" s="92"/>
      <c r="R18" s="86"/>
    </row>
    <row r="19" spans="1:20" ht="21" hidden="1">
      <c r="A19" s="157"/>
      <c r="B19" s="166" t="s">
        <v>419</v>
      </c>
      <c r="C19" s="159">
        <v>801</v>
      </c>
      <c r="D19" s="160" t="s">
        <v>399</v>
      </c>
      <c r="E19" s="160" t="s">
        <v>411</v>
      </c>
      <c r="F19" s="160" t="s">
        <v>413</v>
      </c>
      <c r="G19" s="160" t="s">
        <v>420</v>
      </c>
      <c r="H19" s="161"/>
      <c r="I19" s="161">
        <f t="shared" si="1"/>
        <v>0</v>
      </c>
      <c r="J19" s="161">
        <v>0</v>
      </c>
      <c r="K19" s="161">
        <v>0</v>
      </c>
      <c r="L19" s="89"/>
      <c r="N19" s="90"/>
      <c r="O19" s="91"/>
      <c r="P19" s="91"/>
      <c r="Q19" s="92"/>
      <c r="R19" s="86"/>
    </row>
    <row r="20" spans="1:20" ht="21" hidden="1">
      <c r="A20" s="157"/>
      <c r="B20" s="166" t="s">
        <v>419</v>
      </c>
      <c r="C20" s="159">
        <v>801</v>
      </c>
      <c r="D20" s="160" t="s">
        <v>399</v>
      </c>
      <c r="E20" s="160" t="s">
        <v>411</v>
      </c>
      <c r="F20" s="160" t="s">
        <v>413</v>
      </c>
      <c r="G20" s="160" t="s">
        <v>420</v>
      </c>
      <c r="H20" s="161"/>
      <c r="I20" s="161">
        <f t="shared" si="1"/>
        <v>0</v>
      </c>
      <c r="J20" s="161">
        <v>0</v>
      </c>
      <c r="K20" s="161">
        <v>0</v>
      </c>
      <c r="L20" s="89"/>
      <c r="N20" s="90"/>
      <c r="O20" s="91"/>
      <c r="P20" s="91"/>
      <c r="Q20" s="92"/>
      <c r="R20" s="86"/>
    </row>
    <row r="21" spans="1:20" ht="21" hidden="1">
      <c r="A21" s="157"/>
      <c r="B21" s="166" t="s">
        <v>421</v>
      </c>
      <c r="C21" s="159">
        <v>801</v>
      </c>
      <c r="D21" s="160" t="s">
        <v>399</v>
      </c>
      <c r="E21" s="160" t="s">
        <v>411</v>
      </c>
      <c r="F21" s="160" t="s">
        <v>413</v>
      </c>
      <c r="G21" s="160" t="s">
        <v>422</v>
      </c>
      <c r="H21" s="161"/>
      <c r="I21" s="161">
        <f t="shared" si="1"/>
        <v>0</v>
      </c>
      <c r="J21" s="161">
        <v>0</v>
      </c>
      <c r="K21" s="161">
        <v>0</v>
      </c>
      <c r="L21" s="89"/>
      <c r="N21" s="90"/>
      <c r="O21" s="91"/>
      <c r="P21" s="91"/>
      <c r="Q21" s="92"/>
      <c r="R21" s="86"/>
      <c r="T21" s="101"/>
    </row>
    <row r="22" spans="1:20" ht="21" hidden="1">
      <c r="A22" s="157"/>
      <c r="B22" s="166" t="s">
        <v>423</v>
      </c>
      <c r="C22" s="159">
        <v>801</v>
      </c>
      <c r="D22" s="160" t="s">
        <v>399</v>
      </c>
      <c r="E22" s="160" t="s">
        <v>411</v>
      </c>
      <c r="F22" s="160" t="s">
        <v>413</v>
      </c>
      <c r="G22" s="160" t="s">
        <v>424</v>
      </c>
      <c r="H22" s="161"/>
      <c r="I22" s="161">
        <f t="shared" si="1"/>
        <v>0</v>
      </c>
      <c r="J22" s="161">
        <v>0</v>
      </c>
      <c r="K22" s="161">
        <v>0</v>
      </c>
      <c r="L22" s="89"/>
      <c r="N22" s="90"/>
      <c r="O22" s="91"/>
      <c r="P22" s="91"/>
      <c r="Q22" s="92"/>
      <c r="R22" s="86"/>
    </row>
    <row r="23" spans="1:20" ht="23.25" customHeight="1">
      <c r="A23" s="157"/>
      <c r="B23" s="166" t="s">
        <v>405</v>
      </c>
      <c r="C23" s="159">
        <v>801</v>
      </c>
      <c r="D23" s="160" t="s">
        <v>399</v>
      </c>
      <c r="E23" s="160" t="s">
        <v>411</v>
      </c>
      <c r="F23" s="160" t="s">
        <v>406</v>
      </c>
      <c r="G23" s="160"/>
      <c r="H23" s="172">
        <f>H24</f>
        <v>0</v>
      </c>
      <c r="I23" s="172">
        <f>I24</f>
        <v>0</v>
      </c>
      <c r="J23" s="172">
        <f>J24</f>
        <v>763552.86999999988</v>
      </c>
      <c r="K23" s="172">
        <f>K24</f>
        <v>763552.86999999988</v>
      </c>
      <c r="L23" s="89"/>
      <c r="N23" s="90"/>
      <c r="O23" s="91"/>
      <c r="P23" s="91"/>
      <c r="Q23" s="92"/>
      <c r="R23" s="86"/>
    </row>
    <row r="24" spans="1:20" ht="22.5" customHeight="1">
      <c r="A24" s="157"/>
      <c r="B24" s="166" t="s">
        <v>425</v>
      </c>
      <c r="C24" s="159">
        <v>801</v>
      </c>
      <c r="D24" s="160" t="s">
        <v>399</v>
      </c>
      <c r="E24" s="160" t="s">
        <v>411</v>
      </c>
      <c r="F24" s="160" t="s">
        <v>426</v>
      </c>
      <c r="G24" s="160"/>
      <c r="H24" s="161"/>
      <c r="I24" s="161">
        <f>I25</f>
        <v>0</v>
      </c>
      <c r="J24" s="161">
        <f>J25+J31</f>
        <v>763552.86999999988</v>
      </c>
      <c r="K24" s="161">
        <f>K25+K31</f>
        <v>763552.86999999988</v>
      </c>
      <c r="L24" s="89"/>
      <c r="N24" s="90"/>
      <c r="O24" s="91"/>
      <c r="P24" s="91"/>
      <c r="Q24" s="92"/>
      <c r="R24" s="86"/>
    </row>
    <row r="25" spans="1:20" ht="31.5">
      <c r="A25" s="157"/>
      <c r="B25" s="166" t="s">
        <v>427</v>
      </c>
      <c r="C25" s="159">
        <v>801</v>
      </c>
      <c r="D25" s="160" t="s">
        <v>399</v>
      </c>
      <c r="E25" s="160" t="s">
        <v>411</v>
      </c>
      <c r="F25" s="160" t="s">
        <v>428</v>
      </c>
      <c r="G25" s="160"/>
      <c r="H25" s="161">
        <f>H26+H28+H30</f>
        <v>0</v>
      </c>
      <c r="I25" s="161">
        <f>I26+I28+I30</f>
        <v>0</v>
      </c>
      <c r="J25" s="161">
        <f>J26+J28+J30</f>
        <v>206256.22</v>
      </c>
      <c r="K25" s="161">
        <f>K26+K28+K30</f>
        <v>206256.22</v>
      </c>
      <c r="L25" s="89"/>
      <c r="N25" s="90"/>
      <c r="O25" s="91"/>
      <c r="P25" s="91"/>
      <c r="Q25" s="92"/>
      <c r="R25" s="86"/>
    </row>
    <row r="26" spans="1:20" ht="63.75" customHeight="1">
      <c r="A26" s="157"/>
      <c r="B26" s="166" t="s">
        <v>409</v>
      </c>
      <c r="C26" s="159">
        <v>801</v>
      </c>
      <c r="D26" s="160" t="s">
        <v>399</v>
      </c>
      <c r="E26" s="160" t="s">
        <v>411</v>
      </c>
      <c r="F26" s="160" t="s">
        <v>428</v>
      </c>
      <c r="G26" s="160" t="s">
        <v>410</v>
      </c>
      <c r="H26" s="161"/>
      <c r="I26" s="161"/>
      <c r="J26" s="161">
        <f>168876.22+2000</f>
        <v>170876.22</v>
      </c>
      <c r="K26" s="161">
        <f>168876.22+2000</f>
        <v>170876.22</v>
      </c>
      <c r="L26" s="89"/>
      <c r="N26" s="90"/>
      <c r="O26" s="91"/>
      <c r="P26" s="91"/>
      <c r="Q26" s="92"/>
      <c r="R26" s="86"/>
    </row>
    <row r="27" spans="1:20" ht="42" hidden="1">
      <c r="A27" s="157"/>
      <c r="B27" s="166" t="s">
        <v>429</v>
      </c>
      <c r="C27" s="159">
        <v>801</v>
      </c>
      <c r="D27" s="160" t="s">
        <v>399</v>
      </c>
      <c r="E27" s="160" t="s">
        <v>411</v>
      </c>
      <c r="F27" s="160" t="s">
        <v>428</v>
      </c>
      <c r="G27" s="160" t="s">
        <v>430</v>
      </c>
      <c r="H27" s="161">
        <v>0</v>
      </c>
      <c r="I27" s="161">
        <f>K27-H27</f>
        <v>0</v>
      </c>
      <c r="J27" s="161">
        <v>0</v>
      </c>
      <c r="K27" s="161">
        <v>0</v>
      </c>
      <c r="L27" s="89"/>
      <c r="N27" s="90"/>
      <c r="O27" s="91"/>
      <c r="P27" s="91"/>
      <c r="Q27" s="92"/>
      <c r="R27" s="86"/>
    </row>
    <row r="28" spans="1:20" ht="21">
      <c r="A28" s="157"/>
      <c r="B28" s="166" t="s">
        <v>431</v>
      </c>
      <c r="C28" s="159">
        <v>801</v>
      </c>
      <c r="D28" s="160" t="s">
        <v>399</v>
      </c>
      <c r="E28" s="160" t="s">
        <v>411</v>
      </c>
      <c r="F28" s="160" t="s">
        <v>428</v>
      </c>
      <c r="G28" s="160" t="s">
        <v>432</v>
      </c>
      <c r="H28" s="161"/>
      <c r="I28" s="161"/>
      <c r="J28" s="161">
        <f>8520+70420-55000</f>
        <v>23940</v>
      </c>
      <c r="K28" s="161">
        <f>8520+70420-55000</f>
        <v>23940</v>
      </c>
      <c r="L28" s="89"/>
      <c r="N28" s="90"/>
      <c r="O28" s="91"/>
      <c r="P28" s="91"/>
      <c r="Q28" s="92"/>
      <c r="R28" s="86"/>
    </row>
    <row r="29" spans="1:20" ht="31.5" hidden="1">
      <c r="A29" s="157"/>
      <c r="B29" s="166" t="s">
        <v>433</v>
      </c>
      <c r="C29" s="159">
        <v>801</v>
      </c>
      <c r="D29" s="160" t="s">
        <v>399</v>
      </c>
      <c r="E29" s="160" t="s">
        <v>411</v>
      </c>
      <c r="F29" s="160" t="s">
        <v>428</v>
      </c>
      <c r="G29" s="160" t="s">
        <v>420</v>
      </c>
      <c r="H29" s="161">
        <v>0</v>
      </c>
      <c r="I29" s="161">
        <f>K29-H29</f>
        <v>0</v>
      </c>
      <c r="J29" s="161">
        <v>0</v>
      </c>
      <c r="K29" s="161">
        <v>0</v>
      </c>
      <c r="L29" s="89"/>
      <c r="N29" s="90"/>
      <c r="O29" s="91"/>
      <c r="P29" s="91"/>
      <c r="Q29" s="92"/>
      <c r="R29" s="86"/>
    </row>
    <row r="30" spans="1:20">
      <c r="A30" s="157"/>
      <c r="B30" s="166" t="s">
        <v>434</v>
      </c>
      <c r="C30" s="159">
        <v>801</v>
      </c>
      <c r="D30" s="160" t="s">
        <v>399</v>
      </c>
      <c r="E30" s="160" t="s">
        <v>411</v>
      </c>
      <c r="F30" s="160" t="s">
        <v>428</v>
      </c>
      <c r="G30" s="160" t="s">
        <v>435</v>
      </c>
      <c r="H30" s="161"/>
      <c r="I30" s="161"/>
      <c r="J30" s="161">
        <f>1740+8200+1500</f>
        <v>11440</v>
      </c>
      <c r="K30" s="161">
        <f>1740+8200+1500</f>
        <v>11440</v>
      </c>
      <c r="L30" s="89"/>
      <c r="N30" s="90"/>
      <c r="O30" s="91"/>
      <c r="P30" s="91"/>
      <c r="Q30" s="92"/>
      <c r="R30" s="86"/>
    </row>
    <row r="31" spans="1:20" s="87" customFormat="1" ht="21">
      <c r="A31" s="168"/>
      <c r="B31" s="169" t="s">
        <v>436</v>
      </c>
      <c r="C31" s="170">
        <v>801</v>
      </c>
      <c r="D31" s="171" t="s">
        <v>399</v>
      </c>
      <c r="E31" s="171" t="s">
        <v>411</v>
      </c>
      <c r="F31" s="171"/>
      <c r="G31" s="174"/>
      <c r="H31" s="172">
        <f>H33</f>
        <v>0</v>
      </c>
      <c r="I31" s="172">
        <f>I33</f>
        <v>0</v>
      </c>
      <c r="J31" s="172">
        <f>J33</f>
        <v>557296.64999999991</v>
      </c>
      <c r="K31" s="172">
        <f>K33</f>
        <v>557296.64999999991</v>
      </c>
      <c r="L31" s="93"/>
      <c r="N31" s="94"/>
      <c r="O31" s="140"/>
      <c r="P31" s="140"/>
      <c r="Q31" s="141"/>
      <c r="R31" s="88"/>
    </row>
    <row r="32" spans="1:20" hidden="1">
      <c r="A32" s="157"/>
      <c r="B32" s="166" t="s">
        <v>414</v>
      </c>
      <c r="C32" s="159">
        <v>801</v>
      </c>
      <c r="D32" s="160" t="s">
        <v>399</v>
      </c>
      <c r="E32" s="160" t="s">
        <v>411</v>
      </c>
      <c r="F32" s="160" t="s">
        <v>437</v>
      </c>
      <c r="G32" s="160" t="s">
        <v>404</v>
      </c>
      <c r="H32" s="161"/>
      <c r="I32" s="161">
        <f>K32-H32</f>
        <v>0</v>
      </c>
      <c r="J32" s="161">
        <v>0</v>
      </c>
      <c r="K32" s="161">
        <v>0</v>
      </c>
      <c r="L32" s="89"/>
      <c r="N32" s="90"/>
      <c r="O32" s="91"/>
      <c r="P32" s="91"/>
      <c r="Q32" s="92"/>
      <c r="R32" s="86"/>
    </row>
    <row r="33" spans="1:20" ht="21">
      <c r="A33" s="157"/>
      <c r="B33" s="166" t="s">
        <v>438</v>
      </c>
      <c r="C33" s="159">
        <v>801</v>
      </c>
      <c r="D33" s="160" t="s">
        <v>399</v>
      </c>
      <c r="E33" s="160" t="s">
        <v>411</v>
      </c>
      <c r="F33" s="160" t="s">
        <v>439</v>
      </c>
      <c r="G33" s="160"/>
      <c r="H33" s="161">
        <f>H34</f>
        <v>0</v>
      </c>
      <c r="I33" s="161">
        <f>I34</f>
        <v>0</v>
      </c>
      <c r="J33" s="161">
        <f>J34</f>
        <v>557296.64999999991</v>
      </c>
      <c r="K33" s="161">
        <f>K34</f>
        <v>557296.64999999991</v>
      </c>
      <c r="L33" s="89"/>
      <c r="N33" s="90"/>
      <c r="O33" s="91"/>
      <c r="P33" s="91"/>
      <c r="Q33" s="92"/>
      <c r="R33" s="86"/>
    </row>
    <row r="34" spans="1:20" ht="65.25" customHeight="1">
      <c r="A34" s="157"/>
      <c r="B34" s="166" t="s">
        <v>409</v>
      </c>
      <c r="C34" s="159">
        <v>801</v>
      </c>
      <c r="D34" s="160" t="s">
        <v>399</v>
      </c>
      <c r="E34" s="160" t="s">
        <v>411</v>
      </c>
      <c r="F34" s="160" t="s">
        <v>439</v>
      </c>
      <c r="G34" s="160" t="s">
        <v>410</v>
      </c>
      <c r="H34" s="161"/>
      <c r="I34" s="161"/>
      <c r="J34" s="161">
        <f>428031.22+129265.43</f>
        <v>557296.64999999991</v>
      </c>
      <c r="K34" s="161">
        <f>428031.22+129265.43</f>
        <v>557296.64999999991</v>
      </c>
      <c r="L34" s="89"/>
      <c r="N34" s="90"/>
      <c r="O34" s="91"/>
      <c r="P34" s="91"/>
      <c r="Q34" s="92"/>
      <c r="R34" s="86"/>
      <c r="T34" s="167"/>
    </row>
    <row r="35" spans="1:20" ht="24.75" hidden="1" customHeight="1">
      <c r="A35" s="157"/>
      <c r="B35" s="169" t="s">
        <v>528</v>
      </c>
      <c r="C35" s="170">
        <v>801</v>
      </c>
      <c r="D35" s="171" t="s">
        <v>399</v>
      </c>
      <c r="E35" s="171" t="s">
        <v>492</v>
      </c>
      <c r="F35" s="160"/>
      <c r="G35" s="160"/>
      <c r="H35" s="172">
        <f>H37</f>
        <v>0</v>
      </c>
      <c r="I35" s="172">
        <f>I37</f>
        <v>0</v>
      </c>
      <c r="J35" s="172">
        <f>J37</f>
        <v>0</v>
      </c>
      <c r="K35" s="172">
        <f>K37</f>
        <v>0</v>
      </c>
      <c r="L35" s="89"/>
      <c r="N35" s="90"/>
      <c r="O35" s="91"/>
      <c r="P35" s="91"/>
      <c r="Q35" s="92"/>
      <c r="R35" s="86"/>
      <c r="T35" s="167"/>
    </row>
    <row r="36" spans="1:20" ht="24.75" hidden="1" customHeight="1">
      <c r="A36" s="157"/>
      <c r="B36" s="169" t="s">
        <v>529</v>
      </c>
      <c r="C36" s="170">
        <v>801</v>
      </c>
      <c r="D36" s="171" t="s">
        <v>399</v>
      </c>
      <c r="E36" s="171" t="s">
        <v>492</v>
      </c>
      <c r="F36" s="160" t="s">
        <v>530</v>
      </c>
      <c r="G36" s="160"/>
      <c r="H36" s="172">
        <v>20000</v>
      </c>
      <c r="I36" s="172">
        <f t="shared" ref="I36:K37" si="2">I37</f>
        <v>0</v>
      </c>
      <c r="J36" s="172">
        <f t="shared" si="2"/>
        <v>0</v>
      </c>
      <c r="K36" s="172">
        <f t="shared" si="2"/>
        <v>0</v>
      </c>
      <c r="L36" s="89"/>
      <c r="N36" s="90"/>
      <c r="O36" s="91"/>
      <c r="P36" s="91"/>
      <c r="Q36" s="92"/>
      <c r="R36" s="86"/>
      <c r="T36" s="167"/>
    </row>
    <row r="37" spans="1:20" ht="32.25" hidden="1" customHeight="1">
      <c r="A37" s="157"/>
      <c r="B37" s="166" t="s">
        <v>531</v>
      </c>
      <c r="C37" s="159">
        <v>801</v>
      </c>
      <c r="D37" s="160" t="s">
        <v>399</v>
      </c>
      <c r="E37" s="160" t="s">
        <v>492</v>
      </c>
      <c r="F37" s="160" t="s">
        <v>532</v>
      </c>
      <c r="G37" s="160"/>
      <c r="H37" s="161">
        <f>H38</f>
        <v>0</v>
      </c>
      <c r="I37" s="161">
        <f t="shared" si="2"/>
        <v>0</v>
      </c>
      <c r="J37" s="161">
        <f t="shared" si="2"/>
        <v>0</v>
      </c>
      <c r="K37" s="161">
        <f t="shared" si="2"/>
        <v>0</v>
      </c>
      <c r="L37" s="89"/>
      <c r="N37" s="90"/>
      <c r="O37" s="91"/>
      <c r="P37" s="91"/>
      <c r="Q37" s="92"/>
      <c r="R37" s="86"/>
      <c r="T37" s="167"/>
    </row>
    <row r="38" spans="1:20" hidden="1">
      <c r="A38" s="157"/>
      <c r="B38" s="166" t="s">
        <v>434</v>
      </c>
      <c r="C38" s="159">
        <v>801</v>
      </c>
      <c r="D38" s="160" t="s">
        <v>399</v>
      </c>
      <c r="E38" s="160" t="s">
        <v>492</v>
      </c>
      <c r="F38" s="160" t="s">
        <v>532</v>
      </c>
      <c r="G38" s="160" t="s">
        <v>435</v>
      </c>
      <c r="H38" s="161"/>
      <c r="I38" s="161"/>
      <c r="J38" s="161"/>
      <c r="K38" s="161">
        <f>H38+I38</f>
        <v>0</v>
      </c>
      <c r="L38" s="89"/>
      <c r="N38" s="90"/>
      <c r="O38" s="91"/>
      <c r="P38" s="91"/>
      <c r="Q38" s="92"/>
      <c r="R38" s="86"/>
      <c r="T38" s="167"/>
    </row>
    <row r="39" spans="1:20" s="87" customFormat="1" ht="12.75">
      <c r="A39" s="168"/>
      <c r="B39" s="169" t="s">
        <v>259</v>
      </c>
      <c r="C39" s="170">
        <v>801</v>
      </c>
      <c r="D39" s="171" t="s">
        <v>399</v>
      </c>
      <c r="E39" s="171" t="s">
        <v>440</v>
      </c>
      <c r="F39" s="160"/>
      <c r="G39" s="171"/>
      <c r="H39" s="172">
        <f>H42</f>
        <v>0</v>
      </c>
      <c r="I39" s="172">
        <v>0</v>
      </c>
      <c r="J39" s="172">
        <f>J42</f>
        <v>12000</v>
      </c>
      <c r="K39" s="172">
        <f>K42</f>
        <v>12000</v>
      </c>
      <c r="L39" s="93"/>
      <c r="N39" s="94"/>
      <c r="O39" s="140"/>
      <c r="P39" s="140"/>
      <c r="Q39" s="141"/>
      <c r="R39" s="88"/>
      <c r="T39" s="175"/>
    </row>
    <row r="40" spans="1:20" ht="21" hidden="1">
      <c r="A40" s="157"/>
      <c r="B40" s="166" t="s">
        <v>441</v>
      </c>
      <c r="C40" s="159">
        <v>801</v>
      </c>
      <c r="D40" s="160" t="s">
        <v>399</v>
      </c>
      <c r="E40" s="160" t="s">
        <v>440</v>
      </c>
      <c r="F40" s="160" t="s">
        <v>442</v>
      </c>
      <c r="G40" s="160"/>
      <c r="H40" s="161">
        <f>H41</f>
        <v>0</v>
      </c>
      <c r="I40" s="161">
        <f>K40-H40</f>
        <v>0</v>
      </c>
      <c r="J40" s="161">
        <f>J41</f>
        <v>0</v>
      </c>
      <c r="K40" s="161">
        <f>K41</f>
        <v>0</v>
      </c>
      <c r="L40" s="89"/>
      <c r="N40" s="90"/>
      <c r="O40" s="91"/>
      <c r="P40" s="91"/>
      <c r="Q40" s="92"/>
      <c r="R40" s="86"/>
    </row>
    <row r="41" spans="1:20" hidden="1">
      <c r="A41" s="157"/>
      <c r="B41" s="166" t="s">
        <v>443</v>
      </c>
      <c r="C41" s="159">
        <v>801</v>
      </c>
      <c r="D41" s="160" t="s">
        <v>399</v>
      </c>
      <c r="E41" s="160" t="s">
        <v>440</v>
      </c>
      <c r="F41" s="160" t="s">
        <v>442</v>
      </c>
      <c r="G41" s="160" t="s">
        <v>444</v>
      </c>
      <c r="H41" s="161"/>
      <c r="I41" s="161">
        <f>K41-H41</f>
        <v>0</v>
      </c>
      <c r="J41" s="161">
        <v>0</v>
      </c>
      <c r="K41" s="161">
        <v>0</v>
      </c>
      <c r="L41" s="89"/>
      <c r="N41" s="90"/>
      <c r="O41" s="91"/>
      <c r="P41" s="91"/>
      <c r="Q41" s="92"/>
      <c r="R41" s="86"/>
    </row>
    <row r="42" spans="1:20" ht="21">
      <c r="A42" s="157"/>
      <c r="B42" s="166" t="s">
        <v>405</v>
      </c>
      <c r="C42" s="159">
        <v>801</v>
      </c>
      <c r="D42" s="160" t="s">
        <v>399</v>
      </c>
      <c r="E42" s="160" t="s">
        <v>440</v>
      </c>
      <c r="F42" s="160" t="s">
        <v>406</v>
      </c>
      <c r="G42" s="160"/>
      <c r="H42" s="161">
        <f>H43</f>
        <v>0</v>
      </c>
      <c r="I42" s="161">
        <f>I43</f>
        <v>0</v>
      </c>
      <c r="J42" s="161">
        <f>J43</f>
        <v>12000</v>
      </c>
      <c r="K42" s="161">
        <f>K43</f>
        <v>12000</v>
      </c>
      <c r="L42" s="89"/>
      <c r="N42" s="90"/>
      <c r="O42" s="91"/>
      <c r="P42" s="91"/>
      <c r="Q42" s="92"/>
      <c r="R42" s="86"/>
      <c r="T42" s="167"/>
    </row>
    <row r="43" spans="1:20">
      <c r="A43" s="157"/>
      <c r="B43" s="166" t="s">
        <v>259</v>
      </c>
      <c r="C43" s="159">
        <v>801</v>
      </c>
      <c r="D43" s="160" t="s">
        <v>399</v>
      </c>
      <c r="E43" s="160" t="s">
        <v>440</v>
      </c>
      <c r="F43" s="160" t="s">
        <v>445</v>
      </c>
      <c r="G43" s="160"/>
      <c r="H43" s="161">
        <f>H44</f>
        <v>0</v>
      </c>
      <c r="I43" s="161">
        <v>0</v>
      </c>
      <c r="J43" s="161">
        <f>J44</f>
        <v>12000</v>
      </c>
      <c r="K43" s="161">
        <f>K44</f>
        <v>12000</v>
      </c>
      <c r="L43" s="89"/>
      <c r="N43" s="90"/>
      <c r="O43" s="91"/>
      <c r="P43" s="91"/>
      <c r="Q43" s="92"/>
      <c r="R43" s="86"/>
    </row>
    <row r="44" spans="1:20">
      <c r="A44" s="157"/>
      <c r="B44" s="166" t="s">
        <v>434</v>
      </c>
      <c r="C44" s="159">
        <v>801</v>
      </c>
      <c r="D44" s="160" t="s">
        <v>399</v>
      </c>
      <c r="E44" s="160" t="s">
        <v>440</v>
      </c>
      <c r="F44" s="160" t="s">
        <v>445</v>
      </c>
      <c r="G44" s="160" t="s">
        <v>435</v>
      </c>
      <c r="H44" s="161"/>
      <c r="I44" s="161"/>
      <c r="J44" s="161">
        <v>12000</v>
      </c>
      <c r="K44" s="161">
        <v>12000</v>
      </c>
      <c r="L44" s="89"/>
      <c r="N44" s="90"/>
      <c r="O44" s="91"/>
      <c r="P44" s="91"/>
      <c r="Q44" s="92"/>
      <c r="R44" s="86"/>
    </row>
    <row r="45" spans="1:20" s="87" customFormat="1" ht="12.75">
      <c r="A45" s="168"/>
      <c r="B45" s="169" t="s">
        <v>261</v>
      </c>
      <c r="C45" s="170">
        <v>801</v>
      </c>
      <c r="D45" s="171" t="s">
        <v>399</v>
      </c>
      <c r="E45" s="171" t="s">
        <v>446</v>
      </c>
      <c r="F45" s="171"/>
      <c r="G45" s="174"/>
      <c r="H45" s="172">
        <f>H46+H51</f>
        <v>0</v>
      </c>
      <c r="I45" s="172">
        <f>I46+I51</f>
        <v>0</v>
      </c>
      <c r="J45" s="172">
        <f>J46+J51</f>
        <v>647969.92999999993</v>
      </c>
      <c r="K45" s="172">
        <f>K46+K51</f>
        <v>595044.92999999993</v>
      </c>
      <c r="L45" s="93"/>
      <c r="N45" s="94" t="s">
        <v>527</v>
      </c>
      <c r="O45" s="341">
        <v>630000</v>
      </c>
      <c r="P45" s="341"/>
      <c r="Q45" s="342"/>
      <c r="R45" s="88"/>
    </row>
    <row r="46" spans="1:20" ht="21" hidden="1">
      <c r="A46" s="157"/>
      <c r="B46" s="166" t="s">
        <v>447</v>
      </c>
      <c r="C46" s="159">
        <v>801</v>
      </c>
      <c r="D46" s="160" t="s">
        <v>399</v>
      </c>
      <c r="E46" s="160" t="s">
        <v>446</v>
      </c>
      <c r="F46" s="160" t="s">
        <v>448</v>
      </c>
      <c r="G46" s="160"/>
      <c r="H46" s="161">
        <f>H47+H48+H49</f>
        <v>0</v>
      </c>
      <c r="I46" s="161">
        <f>K46-H46</f>
        <v>0</v>
      </c>
      <c r="J46" s="161">
        <f>J47+J48+J50</f>
        <v>0</v>
      </c>
      <c r="K46" s="161">
        <f>K47+K48+K50</f>
        <v>0</v>
      </c>
      <c r="L46" s="89"/>
      <c r="N46" s="90"/>
      <c r="O46" s="91"/>
      <c r="P46" s="91"/>
      <c r="Q46" s="92"/>
      <c r="R46" s="86"/>
    </row>
    <row r="47" spans="1:20" hidden="1">
      <c r="A47" s="157"/>
      <c r="B47" s="166" t="s">
        <v>414</v>
      </c>
      <c r="C47" s="159">
        <v>801</v>
      </c>
      <c r="D47" s="160" t="s">
        <v>399</v>
      </c>
      <c r="E47" s="160" t="s">
        <v>446</v>
      </c>
      <c r="F47" s="160" t="s">
        <v>448</v>
      </c>
      <c r="G47" s="160" t="s">
        <v>404</v>
      </c>
      <c r="H47" s="161"/>
      <c r="I47" s="161">
        <f>K47-H47</f>
        <v>0</v>
      </c>
      <c r="J47" s="161">
        <v>0</v>
      </c>
      <c r="K47" s="161">
        <v>0</v>
      </c>
      <c r="L47" s="89"/>
      <c r="N47" s="90"/>
      <c r="O47" s="91"/>
      <c r="P47" s="91"/>
      <c r="Q47" s="92"/>
      <c r="R47" s="86"/>
    </row>
    <row r="48" spans="1:20" ht="31.5" hidden="1">
      <c r="A48" s="157"/>
      <c r="B48" s="166" t="s">
        <v>417</v>
      </c>
      <c r="C48" s="159">
        <v>801</v>
      </c>
      <c r="D48" s="160" t="s">
        <v>399</v>
      </c>
      <c r="E48" s="160" t="s">
        <v>446</v>
      </c>
      <c r="F48" s="160" t="s">
        <v>448</v>
      </c>
      <c r="G48" s="160" t="s">
        <v>418</v>
      </c>
      <c r="H48" s="161">
        <v>0</v>
      </c>
      <c r="I48" s="161">
        <f>K48-H48</f>
        <v>0</v>
      </c>
      <c r="J48" s="161">
        <v>0</v>
      </c>
      <c r="K48" s="161">
        <v>0</v>
      </c>
      <c r="L48" s="89"/>
      <c r="N48" s="90"/>
      <c r="O48" s="91"/>
      <c r="P48" s="91"/>
      <c r="Q48" s="92"/>
      <c r="R48" s="86"/>
    </row>
    <row r="49" spans="1:18" ht="21" hidden="1">
      <c r="A49" s="157"/>
      <c r="B49" s="166" t="s">
        <v>419</v>
      </c>
      <c r="C49" s="159">
        <v>801</v>
      </c>
      <c r="D49" s="160" t="s">
        <v>399</v>
      </c>
      <c r="E49" s="160" t="s">
        <v>446</v>
      </c>
      <c r="F49" s="160" t="s">
        <v>448</v>
      </c>
      <c r="G49" s="160" t="s">
        <v>420</v>
      </c>
      <c r="H49" s="161"/>
      <c r="I49" s="161">
        <f>K49-H49</f>
        <v>0</v>
      </c>
      <c r="J49" s="161">
        <v>0</v>
      </c>
      <c r="K49" s="161">
        <v>0</v>
      </c>
      <c r="L49" s="89"/>
      <c r="N49" s="90"/>
      <c r="O49" s="91"/>
      <c r="P49" s="91"/>
      <c r="Q49" s="92"/>
      <c r="R49" s="86"/>
    </row>
    <row r="50" spans="1:18" ht="21" hidden="1">
      <c r="A50" s="157"/>
      <c r="B50" s="166" t="s">
        <v>419</v>
      </c>
      <c r="C50" s="159">
        <v>801</v>
      </c>
      <c r="D50" s="160" t="s">
        <v>399</v>
      </c>
      <c r="E50" s="160" t="s">
        <v>446</v>
      </c>
      <c r="F50" s="160" t="s">
        <v>448</v>
      </c>
      <c r="G50" s="160" t="s">
        <v>420</v>
      </c>
      <c r="H50" s="161">
        <v>0</v>
      </c>
      <c r="I50" s="161">
        <f>K50-H50</f>
        <v>0</v>
      </c>
      <c r="J50" s="161">
        <v>0</v>
      </c>
      <c r="K50" s="161">
        <v>0</v>
      </c>
      <c r="L50" s="89"/>
      <c r="N50" s="90"/>
      <c r="O50" s="91"/>
      <c r="P50" s="91"/>
      <c r="Q50" s="92"/>
      <c r="R50" s="86"/>
    </row>
    <row r="51" spans="1:18" ht="23.25" customHeight="1">
      <c r="A51" s="157"/>
      <c r="B51" s="166" t="s">
        <v>405</v>
      </c>
      <c r="C51" s="159">
        <v>801</v>
      </c>
      <c r="D51" s="160" t="s">
        <v>399</v>
      </c>
      <c r="E51" s="160" t="s">
        <v>446</v>
      </c>
      <c r="F51" s="160" t="s">
        <v>406</v>
      </c>
      <c r="G51" s="160"/>
      <c r="H51" s="161">
        <f>H52</f>
        <v>0</v>
      </c>
      <c r="I51" s="161">
        <v>0</v>
      </c>
      <c r="J51" s="161">
        <f>J52</f>
        <v>647969.92999999993</v>
      </c>
      <c r="K51" s="161">
        <f>K52</f>
        <v>595044.92999999993</v>
      </c>
      <c r="L51" s="89"/>
      <c r="N51" s="90"/>
      <c r="O51" s="91"/>
      <c r="P51" s="91"/>
      <c r="Q51" s="92"/>
      <c r="R51" s="86"/>
    </row>
    <row r="52" spans="1:18" ht="24" customHeight="1">
      <c r="A52" s="157"/>
      <c r="B52" s="166" t="s">
        <v>533</v>
      </c>
      <c r="C52" s="159">
        <v>801</v>
      </c>
      <c r="D52" s="160" t="s">
        <v>399</v>
      </c>
      <c r="E52" s="160" t="s">
        <v>446</v>
      </c>
      <c r="F52" s="160" t="s">
        <v>449</v>
      </c>
      <c r="G52" s="160"/>
      <c r="H52" s="161">
        <f>H54+H56</f>
        <v>0</v>
      </c>
      <c r="I52" s="161">
        <f>I54+I56</f>
        <v>0</v>
      </c>
      <c r="J52" s="161">
        <f>J54+J56</f>
        <v>647969.92999999993</v>
      </c>
      <c r="K52" s="161">
        <f>K54+K56</f>
        <v>595044.92999999993</v>
      </c>
      <c r="L52" s="89"/>
      <c r="N52" s="90"/>
      <c r="O52" s="91"/>
      <c r="P52" s="91"/>
      <c r="Q52" s="92"/>
      <c r="R52" s="86"/>
    </row>
    <row r="53" spans="1:18" ht="24" customHeight="1">
      <c r="A53" s="157"/>
      <c r="B53" s="166" t="s">
        <v>534</v>
      </c>
      <c r="C53" s="159">
        <v>801</v>
      </c>
      <c r="D53" s="160" t="s">
        <v>399</v>
      </c>
      <c r="E53" s="160" t="s">
        <v>446</v>
      </c>
      <c r="F53" s="160" t="s">
        <v>450</v>
      </c>
      <c r="G53" s="160"/>
      <c r="H53" s="161">
        <f>H54+H56</f>
        <v>0</v>
      </c>
      <c r="I53" s="161">
        <f>I54</f>
        <v>0</v>
      </c>
      <c r="J53" s="161">
        <f>J54+J56</f>
        <v>647969.92999999993</v>
      </c>
      <c r="K53" s="161">
        <f>K54+K56</f>
        <v>595044.92999999993</v>
      </c>
      <c r="L53" s="89"/>
      <c r="N53" s="90"/>
      <c r="O53" s="91"/>
      <c r="P53" s="91"/>
      <c r="Q53" s="92"/>
      <c r="R53" s="86"/>
    </row>
    <row r="54" spans="1:18" ht="64.5" customHeight="1">
      <c r="A54" s="157"/>
      <c r="B54" s="166" t="s">
        <v>409</v>
      </c>
      <c r="C54" s="159">
        <v>801</v>
      </c>
      <c r="D54" s="160" t="s">
        <v>399</v>
      </c>
      <c r="E54" s="160" t="s">
        <v>446</v>
      </c>
      <c r="F54" s="160" t="s">
        <v>450</v>
      </c>
      <c r="G54" s="160" t="s">
        <v>410</v>
      </c>
      <c r="H54" s="161"/>
      <c r="I54" s="161"/>
      <c r="J54" s="161">
        <f>435312.95+131464.52+4000</f>
        <v>570777.47</v>
      </c>
      <c r="K54" s="161">
        <f>435312.95+131464.52+4000</f>
        <v>570777.47</v>
      </c>
      <c r="L54" s="89"/>
      <c r="N54" s="90"/>
      <c r="O54" s="91"/>
      <c r="P54" s="91"/>
      <c r="Q54" s="92"/>
      <c r="R54" s="86"/>
    </row>
    <row r="55" spans="1:18" ht="42" hidden="1">
      <c r="A55" s="157"/>
      <c r="B55" s="166" t="s">
        <v>429</v>
      </c>
      <c r="C55" s="159">
        <v>801</v>
      </c>
      <c r="D55" s="160" t="s">
        <v>399</v>
      </c>
      <c r="E55" s="160" t="s">
        <v>446</v>
      </c>
      <c r="F55" s="160" t="s">
        <v>449</v>
      </c>
      <c r="G55" s="160" t="s">
        <v>430</v>
      </c>
      <c r="H55" s="161">
        <v>0</v>
      </c>
      <c r="I55" s="161">
        <f>K55-H55</f>
        <v>0</v>
      </c>
      <c r="J55" s="161">
        <v>0</v>
      </c>
      <c r="K55" s="161">
        <v>0</v>
      </c>
      <c r="L55" s="89"/>
      <c r="N55" s="90"/>
      <c r="O55" s="91"/>
      <c r="P55" s="91"/>
      <c r="Q55" s="92"/>
      <c r="R55" s="86"/>
    </row>
    <row r="56" spans="1:18" ht="23.25" customHeight="1">
      <c r="A56" s="157"/>
      <c r="B56" s="166" t="s">
        <v>431</v>
      </c>
      <c r="C56" s="159">
        <v>801</v>
      </c>
      <c r="D56" s="160" t="s">
        <v>399</v>
      </c>
      <c r="E56" s="160" t="s">
        <v>446</v>
      </c>
      <c r="F56" s="160" t="s">
        <v>450</v>
      </c>
      <c r="G56" s="160" t="s">
        <v>432</v>
      </c>
      <c r="H56" s="161"/>
      <c r="I56" s="161"/>
      <c r="J56" s="161">
        <f>92615+172678.85-57084.1-3847.29+16300-80000-63470</f>
        <v>77192.459999999963</v>
      </c>
      <c r="K56" s="161">
        <f>92615+172678.85-57084.1-3847.29+27400-80000-127495</f>
        <v>24267.459999999963</v>
      </c>
      <c r="L56" s="89"/>
      <c r="N56" s="90"/>
      <c r="O56" s="91"/>
      <c r="P56" s="91"/>
      <c r="Q56" s="92"/>
      <c r="R56" s="86"/>
    </row>
    <row r="57" spans="1:18" ht="23.25" customHeight="1">
      <c r="A57" s="157"/>
      <c r="B57" s="278" t="s">
        <v>263</v>
      </c>
      <c r="C57" s="170">
        <v>801</v>
      </c>
      <c r="D57" s="171" t="s">
        <v>400</v>
      </c>
      <c r="E57" s="171" t="s">
        <v>7</v>
      </c>
      <c r="F57" s="171"/>
      <c r="G57" s="171"/>
      <c r="H57" s="172"/>
      <c r="I57" s="172"/>
      <c r="J57" s="172">
        <f>J58</f>
        <v>47400</v>
      </c>
      <c r="K57" s="172">
        <f>K58</f>
        <v>47400</v>
      </c>
      <c r="L57" s="89"/>
      <c r="N57" s="90"/>
      <c r="O57" s="91"/>
      <c r="P57" s="91"/>
      <c r="Q57" s="92"/>
      <c r="R57" s="86"/>
    </row>
    <row r="58" spans="1:18" s="87" customFormat="1" ht="21.75" customHeight="1">
      <c r="A58" s="168"/>
      <c r="B58" s="169" t="s">
        <v>265</v>
      </c>
      <c r="C58" s="170">
        <v>801</v>
      </c>
      <c r="D58" s="171" t="s">
        <v>400</v>
      </c>
      <c r="E58" s="171" t="s">
        <v>451</v>
      </c>
      <c r="F58" s="171"/>
      <c r="G58" s="171"/>
      <c r="H58" s="172">
        <f>H59+H62</f>
        <v>0</v>
      </c>
      <c r="I58" s="172">
        <v>0</v>
      </c>
      <c r="J58" s="172">
        <f>J59+J62</f>
        <v>47400</v>
      </c>
      <c r="K58" s="172">
        <f>K59+K62</f>
        <v>47400</v>
      </c>
      <c r="L58" s="93"/>
      <c r="N58" s="94"/>
      <c r="O58" s="140"/>
      <c r="P58" s="140"/>
      <c r="Q58" s="141"/>
      <c r="R58" s="88"/>
    </row>
    <row r="59" spans="1:18" ht="31.5" hidden="1">
      <c r="A59" s="157"/>
      <c r="B59" s="166" t="s">
        <v>452</v>
      </c>
      <c r="C59" s="159">
        <v>801</v>
      </c>
      <c r="D59" s="160" t="s">
        <v>400</v>
      </c>
      <c r="E59" s="160" t="s">
        <v>451</v>
      </c>
      <c r="F59" s="160" t="s">
        <v>453</v>
      </c>
      <c r="G59" s="160"/>
      <c r="H59" s="161">
        <f>H60+H61</f>
        <v>0</v>
      </c>
      <c r="I59" s="172">
        <f>K59-H59</f>
        <v>0</v>
      </c>
      <c r="J59" s="161">
        <f>J60+J61</f>
        <v>0</v>
      </c>
      <c r="K59" s="161">
        <f>K60+K61</f>
        <v>0</v>
      </c>
      <c r="L59" s="89"/>
      <c r="N59" s="90"/>
      <c r="O59" s="91"/>
      <c r="P59" s="91"/>
      <c r="Q59" s="92"/>
      <c r="R59" s="86"/>
    </row>
    <row r="60" spans="1:18" hidden="1">
      <c r="A60" s="157"/>
      <c r="B60" s="166" t="s">
        <v>414</v>
      </c>
      <c r="C60" s="159">
        <v>801</v>
      </c>
      <c r="D60" s="160" t="s">
        <v>400</v>
      </c>
      <c r="E60" s="160" t="s">
        <v>451</v>
      </c>
      <c r="F60" s="160" t="s">
        <v>453</v>
      </c>
      <c r="G60" s="160" t="s">
        <v>404</v>
      </c>
      <c r="H60" s="161"/>
      <c r="I60" s="161">
        <f>K60-H60</f>
        <v>0</v>
      </c>
      <c r="J60" s="161">
        <v>0</v>
      </c>
      <c r="K60" s="161">
        <v>0</v>
      </c>
      <c r="L60" s="89"/>
      <c r="N60" s="90"/>
      <c r="O60" s="91"/>
      <c r="P60" s="91"/>
      <c r="Q60" s="92"/>
      <c r="R60" s="86"/>
    </row>
    <row r="61" spans="1:18" ht="21" hidden="1">
      <c r="A61" s="157"/>
      <c r="B61" s="166" t="s">
        <v>419</v>
      </c>
      <c r="C61" s="159">
        <v>801</v>
      </c>
      <c r="D61" s="160" t="s">
        <v>400</v>
      </c>
      <c r="E61" s="160" t="s">
        <v>451</v>
      </c>
      <c r="F61" s="160" t="s">
        <v>453</v>
      </c>
      <c r="G61" s="160" t="s">
        <v>420</v>
      </c>
      <c r="H61" s="161"/>
      <c r="I61" s="161">
        <f>K61-H61</f>
        <v>0</v>
      </c>
      <c r="J61" s="161">
        <v>0</v>
      </c>
      <c r="K61" s="161">
        <v>0</v>
      </c>
      <c r="L61" s="89"/>
      <c r="N61" s="90"/>
      <c r="O61" s="91"/>
      <c r="P61" s="91"/>
      <c r="Q61" s="92"/>
      <c r="R61" s="86"/>
    </row>
    <row r="62" spans="1:18" ht="23.25" customHeight="1">
      <c r="A62" s="157"/>
      <c r="B62" s="166" t="s">
        <v>405</v>
      </c>
      <c r="C62" s="159">
        <v>801</v>
      </c>
      <c r="D62" s="160" t="s">
        <v>400</v>
      </c>
      <c r="E62" s="160" t="s">
        <v>451</v>
      </c>
      <c r="F62" s="160" t="s">
        <v>406</v>
      </c>
      <c r="G62" s="160"/>
      <c r="H62" s="161">
        <f>H63</f>
        <v>0</v>
      </c>
      <c r="I62" s="161">
        <v>0</v>
      </c>
      <c r="J62" s="161">
        <f>J63</f>
        <v>47400</v>
      </c>
      <c r="K62" s="161">
        <f>K63</f>
        <v>47400</v>
      </c>
      <c r="L62" s="89"/>
      <c r="N62" s="90"/>
      <c r="O62" s="91"/>
      <c r="P62" s="91"/>
      <c r="Q62" s="92"/>
      <c r="R62" s="86"/>
    </row>
    <row r="63" spans="1:18" ht="31.5">
      <c r="A63" s="157"/>
      <c r="B63" s="166" t="s">
        <v>458</v>
      </c>
      <c r="C63" s="159">
        <v>801</v>
      </c>
      <c r="D63" s="160" t="s">
        <v>400</v>
      </c>
      <c r="E63" s="160" t="s">
        <v>451</v>
      </c>
      <c r="F63" s="160" t="s">
        <v>459</v>
      </c>
      <c r="G63" s="160"/>
      <c r="H63" s="161">
        <f>H64+H65+H67+H66</f>
        <v>0</v>
      </c>
      <c r="I63" s="161">
        <v>0</v>
      </c>
      <c r="J63" s="161">
        <f>J64+J65+J67</f>
        <v>47400</v>
      </c>
      <c r="K63" s="161">
        <f>K64+K65+K67</f>
        <v>47400</v>
      </c>
      <c r="L63" s="89"/>
      <c r="N63" s="90"/>
      <c r="O63" s="91"/>
      <c r="P63" s="91"/>
      <c r="Q63" s="92"/>
      <c r="R63" s="86"/>
    </row>
    <row r="64" spans="1:18" ht="73.5">
      <c r="A64" s="157"/>
      <c r="B64" s="166" t="s">
        <v>409</v>
      </c>
      <c r="C64" s="159">
        <v>801</v>
      </c>
      <c r="D64" s="160" t="s">
        <v>400</v>
      </c>
      <c r="E64" s="160" t="s">
        <v>451</v>
      </c>
      <c r="F64" s="160" t="s">
        <v>459</v>
      </c>
      <c r="G64" s="160" t="s">
        <v>410</v>
      </c>
      <c r="H64" s="161"/>
      <c r="I64" s="161"/>
      <c r="J64" s="161">
        <v>45504</v>
      </c>
      <c r="K64" s="161">
        <v>45504</v>
      </c>
      <c r="L64" s="89"/>
      <c r="N64" s="90"/>
      <c r="O64" s="91"/>
      <c r="P64" s="91"/>
      <c r="Q64" s="92"/>
      <c r="R64" s="86"/>
    </row>
    <row r="65" spans="1:33" hidden="1">
      <c r="A65" s="157"/>
      <c r="B65" s="166" t="s">
        <v>414</v>
      </c>
      <c r="C65" s="159">
        <v>801</v>
      </c>
      <c r="D65" s="160" t="s">
        <v>400</v>
      </c>
      <c r="E65" s="160" t="s">
        <v>451</v>
      </c>
      <c r="F65" s="160" t="s">
        <v>459</v>
      </c>
      <c r="G65" s="160" t="s">
        <v>404</v>
      </c>
      <c r="H65" s="161">
        <v>0</v>
      </c>
      <c r="I65" s="161">
        <f>K65-H65</f>
        <v>0</v>
      </c>
      <c r="J65" s="161">
        <v>0</v>
      </c>
      <c r="K65" s="161">
        <v>0</v>
      </c>
      <c r="L65" s="89"/>
      <c r="N65" s="90"/>
      <c r="O65" s="91"/>
      <c r="P65" s="91"/>
      <c r="Q65" s="92"/>
      <c r="R65" s="86"/>
    </row>
    <row r="66" spans="1:33" ht="21" hidden="1">
      <c r="A66" s="157"/>
      <c r="B66" s="166" t="s">
        <v>419</v>
      </c>
      <c r="C66" s="159"/>
      <c r="D66" s="160"/>
      <c r="E66" s="160"/>
      <c r="F66" s="160"/>
      <c r="G66" s="160" t="s">
        <v>420</v>
      </c>
      <c r="H66" s="161">
        <v>0</v>
      </c>
      <c r="I66" s="161">
        <f>K66-H66</f>
        <v>0</v>
      </c>
      <c r="J66" s="161">
        <v>0</v>
      </c>
      <c r="K66" s="161">
        <v>0</v>
      </c>
      <c r="L66" s="89"/>
      <c r="N66" s="90"/>
      <c r="O66" s="91"/>
      <c r="P66" s="91"/>
      <c r="Q66" s="92"/>
      <c r="R66" s="86"/>
    </row>
    <row r="67" spans="1:33" ht="21">
      <c r="A67" s="157"/>
      <c r="B67" s="166" t="s">
        <v>431</v>
      </c>
      <c r="C67" s="159">
        <v>801</v>
      </c>
      <c r="D67" s="160" t="s">
        <v>400</v>
      </c>
      <c r="E67" s="160" t="s">
        <v>451</v>
      </c>
      <c r="F67" s="160" t="s">
        <v>459</v>
      </c>
      <c r="G67" s="160" t="s">
        <v>432</v>
      </c>
      <c r="H67" s="161"/>
      <c r="I67" s="161"/>
      <c r="J67" s="161">
        <v>1896</v>
      </c>
      <c r="K67" s="161">
        <v>1896</v>
      </c>
      <c r="L67" s="89"/>
      <c r="N67" s="90"/>
      <c r="O67" s="91"/>
      <c r="P67" s="91"/>
      <c r="Q67" s="92"/>
      <c r="R67" s="86"/>
    </row>
    <row r="68" spans="1:33" ht="52.5" customHeight="1">
      <c r="A68" s="157"/>
      <c r="B68" s="278" t="s">
        <v>269</v>
      </c>
      <c r="C68" s="170">
        <v>801</v>
      </c>
      <c r="D68" s="171" t="s">
        <v>451</v>
      </c>
      <c r="E68" s="171" t="s">
        <v>7</v>
      </c>
      <c r="F68" s="171"/>
      <c r="G68" s="171"/>
      <c r="H68" s="172"/>
      <c r="I68" s="172"/>
      <c r="J68" s="172">
        <f t="shared" ref="J68:K70" si="3">J69</f>
        <v>5000</v>
      </c>
      <c r="K68" s="172">
        <f t="shared" si="3"/>
        <v>5000</v>
      </c>
      <c r="L68" s="89"/>
      <c r="N68" s="90"/>
      <c r="O68" s="91"/>
      <c r="P68" s="91"/>
      <c r="Q68" s="92"/>
      <c r="R68" s="86"/>
    </row>
    <row r="69" spans="1:33" s="87" customFormat="1" ht="42.75" customHeight="1">
      <c r="A69" s="168"/>
      <c r="B69" s="169" t="s">
        <v>460</v>
      </c>
      <c r="C69" s="170">
        <v>801</v>
      </c>
      <c r="D69" s="171" t="s">
        <v>451</v>
      </c>
      <c r="E69" s="171" t="s">
        <v>461</v>
      </c>
      <c r="F69" s="171"/>
      <c r="G69" s="174"/>
      <c r="H69" s="172">
        <f>H70</f>
        <v>0</v>
      </c>
      <c r="I69" s="172">
        <f>I70</f>
        <v>0</v>
      </c>
      <c r="J69" s="172">
        <f t="shared" si="3"/>
        <v>5000</v>
      </c>
      <c r="K69" s="172">
        <f t="shared" si="3"/>
        <v>5000</v>
      </c>
      <c r="L69" s="93"/>
      <c r="N69" s="94" t="s">
        <v>527</v>
      </c>
      <c r="O69" s="140">
        <v>50000</v>
      </c>
      <c r="P69" s="140"/>
      <c r="Q69" s="141"/>
      <c r="R69" s="88"/>
    </row>
    <row r="70" spans="1:33" ht="41.25" customHeight="1">
      <c r="A70" s="157"/>
      <c r="B70" s="166" t="s">
        <v>574</v>
      </c>
      <c r="C70" s="159">
        <v>801</v>
      </c>
      <c r="D70" s="160" t="s">
        <v>451</v>
      </c>
      <c r="E70" s="160" t="s">
        <v>461</v>
      </c>
      <c r="F70" s="160" t="s">
        <v>462</v>
      </c>
      <c r="G70" s="160"/>
      <c r="H70" s="161">
        <f>H71</f>
        <v>0</v>
      </c>
      <c r="I70" s="161">
        <f>I71</f>
        <v>0</v>
      </c>
      <c r="J70" s="161">
        <f t="shared" si="3"/>
        <v>5000</v>
      </c>
      <c r="K70" s="161">
        <f t="shared" si="3"/>
        <v>5000</v>
      </c>
      <c r="L70" s="89"/>
      <c r="N70" s="90"/>
      <c r="O70" s="91"/>
      <c r="P70" s="91"/>
      <c r="Q70" s="92"/>
      <c r="R70" s="86"/>
    </row>
    <row r="71" spans="1:33" ht="21">
      <c r="A71" s="157"/>
      <c r="B71" s="166" t="s">
        <v>431</v>
      </c>
      <c r="C71" s="159">
        <v>801</v>
      </c>
      <c r="D71" s="160" t="s">
        <v>451</v>
      </c>
      <c r="E71" s="160" t="s">
        <v>461</v>
      </c>
      <c r="F71" s="160" t="s">
        <v>462</v>
      </c>
      <c r="G71" s="160" t="s">
        <v>432</v>
      </c>
      <c r="H71" s="161"/>
      <c r="I71" s="161"/>
      <c r="J71" s="161">
        <v>5000</v>
      </c>
      <c r="K71" s="161">
        <v>5000</v>
      </c>
      <c r="L71" s="89"/>
      <c r="N71" s="90"/>
      <c r="O71" s="91"/>
      <c r="P71" s="91"/>
      <c r="Q71" s="92"/>
      <c r="R71" s="86"/>
    </row>
    <row r="72" spans="1:33" ht="42" hidden="1">
      <c r="A72" s="157"/>
      <c r="B72" s="278" t="s">
        <v>269</v>
      </c>
      <c r="C72" s="159">
        <v>801</v>
      </c>
      <c r="D72" s="160" t="s">
        <v>451</v>
      </c>
      <c r="E72" s="160" t="s">
        <v>7</v>
      </c>
      <c r="F72" s="160"/>
      <c r="G72" s="160"/>
      <c r="H72" s="161"/>
      <c r="I72" s="161"/>
      <c r="J72" s="161"/>
      <c r="K72" s="161"/>
      <c r="L72" s="89"/>
      <c r="N72" s="90"/>
      <c r="O72" s="91"/>
      <c r="P72" s="91"/>
      <c r="Q72" s="92"/>
      <c r="R72" s="86"/>
    </row>
    <row r="73" spans="1:33" hidden="1">
      <c r="A73" s="157"/>
      <c r="B73" s="169" t="s">
        <v>294</v>
      </c>
      <c r="C73" s="170">
        <v>801</v>
      </c>
      <c r="D73" s="171" t="s">
        <v>451</v>
      </c>
      <c r="E73" s="171" t="s">
        <v>463</v>
      </c>
      <c r="F73" s="171"/>
      <c r="G73" s="171"/>
      <c r="H73" s="172">
        <f>H74</f>
        <v>0</v>
      </c>
      <c r="I73" s="172">
        <f>K73-H73</f>
        <v>0</v>
      </c>
      <c r="J73" s="172">
        <f>J74</f>
        <v>0</v>
      </c>
      <c r="K73" s="172">
        <f>K74</f>
        <v>0</v>
      </c>
      <c r="L73" s="89"/>
      <c r="N73" s="90"/>
      <c r="O73" s="91"/>
      <c r="P73" s="91"/>
      <c r="Q73" s="92"/>
      <c r="R73" s="86"/>
    </row>
    <row r="74" spans="1:33" ht="33" hidden="1" customHeight="1">
      <c r="A74" s="157"/>
      <c r="B74" s="166" t="s">
        <v>575</v>
      </c>
      <c r="C74" s="159">
        <v>801</v>
      </c>
      <c r="D74" s="160" t="s">
        <v>451</v>
      </c>
      <c r="E74" s="160" t="s">
        <v>463</v>
      </c>
      <c r="F74" s="160" t="s">
        <v>464</v>
      </c>
      <c r="G74" s="160"/>
      <c r="H74" s="161">
        <f>H75</f>
        <v>0</v>
      </c>
      <c r="I74" s="161">
        <f>K74-H74</f>
        <v>0</v>
      </c>
      <c r="J74" s="161">
        <f>J75</f>
        <v>0</v>
      </c>
      <c r="K74" s="161">
        <f>K75</f>
        <v>0</v>
      </c>
      <c r="L74" s="89"/>
      <c r="N74" s="90"/>
      <c r="O74" s="91"/>
      <c r="P74" s="91"/>
      <c r="Q74" s="92"/>
      <c r="R74" s="86"/>
    </row>
    <row r="75" spans="1:33" ht="21" hidden="1">
      <c r="A75" s="157"/>
      <c r="B75" s="166" t="s">
        <v>431</v>
      </c>
      <c r="C75" s="159">
        <v>801</v>
      </c>
      <c r="D75" s="160" t="s">
        <v>451</v>
      </c>
      <c r="E75" s="160" t="s">
        <v>463</v>
      </c>
      <c r="F75" s="160" t="s">
        <v>464</v>
      </c>
      <c r="G75" s="160" t="s">
        <v>432</v>
      </c>
      <c r="H75" s="161"/>
      <c r="I75" s="161"/>
      <c r="J75" s="161"/>
      <c r="K75" s="161"/>
      <c r="L75" s="89"/>
      <c r="N75" s="90"/>
      <c r="O75" s="91"/>
      <c r="P75" s="91"/>
      <c r="Q75" s="92"/>
      <c r="R75" s="86"/>
    </row>
    <row r="76" spans="1:33" s="87" customFormat="1" ht="31.5" hidden="1">
      <c r="A76" s="168"/>
      <c r="B76" s="169" t="s">
        <v>296</v>
      </c>
      <c r="C76" s="170">
        <v>801</v>
      </c>
      <c r="D76" s="171" t="s">
        <v>451</v>
      </c>
      <c r="E76" s="171" t="s">
        <v>465</v>
      </c>
      <c r="F76" s="171"/>
      <c r="G76" s="171"/>
      <c r="H76" s="172">
        <f>H80</f>
        <v>0</v>
      </c>
      <c r="I76" s="172">
        <f>I77+I80</f>
        <v>0</v>
      </c>
      <c r="J76" s="172">
        <f>J80</f>
        <v>0</v>
      </c>
      <c r="K76" s="172">
        <f>K80</f>
        <v>0</v>
      </c>
      <c r="L76" s="93"/>
      <c r="N76" s="94"/>
      <c r="O76" s="140"/>
      <c r="P76" s="140"/>
      <c r="Q76" s="141"/>
      <c r="R76" s="88"/>
      <c r="S76" s="176"/>
      <c r="T76" s="176"/>
      <c r="U76" s="176"/>
      <c r="V76" s="176"/>
      <c r="W76" s="344"/>
      <c r="X76" s="344"/>
      <c r="Y76" s="344"/>
      <c r="Z76" s="344"/>
      <c r="AA76" s="344"/>
      <c r="AB76" s="344"/>
      <c r="AC76" s="344"/>
      <c r="AD76" s="344"/>
      <c r="AE76" s="344"/>
      <c r="AF76" s="344"/>
      <c r="AG76" s="344"/>
    </row>
    <row r="77" spans="1:33" ht="52.5" hidden="1">
      <c r="A77" s="157"/>
      <c r="B77" s="166" t="s">
        <v>576</v>
      </c>
      <c r="C77" s="159">
        <v>801</v>
      </c>
      <c r="D77" s="160" t="s">
        <v>451</v>
      </c>
      <c r="E77" s="160" t="s">
        <v>465</v>
      </c>
      <c r="F77" s="160"/>
      <c r="G77" s="160"/>
      <c r="H77" s="161">
        <f>H78</f>
        <v>0</v>
      </c>
      <c r="I77" s="161">
        <f>K77-H77</f>
        <v>0</v>
      </c>
      <c r="J77" s="161">
        <f>J78</f>
        <v>0</v>
      </c>
      <c r="K77" s="161">
        <f>K78</f>
        <v>0</v>
      </c>
      <c r="L77" s="89"/>
      <c r="N77" s="90"/>
      <c r="O77" s="91"/>
      <c r="P77" s="91"/>
      <c r="Q77" s="92"/>
      <c r="R77" s="86"/>
      <c r="S77" s="177"/>
      <c r="T77" s="177"/>
      <c r="U77" s="177"/>
      <c r="V77" s="177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</row>
    <row r="78" spans="1:33" ht="84" hidden="1">
      <c r="A78" s="157"/>
      <c r="B78" s="179" t="s">
        <v>535</v>
      </c>
      <c r="C78" s="159">
        <v>801</v>
      </c>
      <c r="D78" s="160" t="s">
        <v>451</v>
      </c>
      <c r="E78" s="160" t="s">
        <v>465</v>
      </c>
      <c r="F78" s="160" t="s">
        <v>466</v>
      </c>
      <c r="G78" s="160"/>
      <c r="H78" s="161">
        <f>H79</f>
        <v>0</v>
      </c>
      <c r="I78" s="161">
        <f>K78-H78</f>
        <v>0</v>
      </c>
      <c r="J78" s="161">
        <f>J79</f>
        <v>0</v>
      </c>
      <c r="K78" s="161">
        <f>K79</f>
        <v>0</v>
      </c>
      <c r="L78" s="89"/>
      <c r="N78" s="90"/>
      <c r="O78" s="91"/>
      <c r="P78" s="91"/>
      <c r="Q78" s="92"/>
      <c r="R78" s="86"/>
      <c r="S78" s="177"/>
      <c r="T78" s="177"/>
      <c r="U78" s="177"/>
      <c r="V78" s="177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</row>
    <row r="79" spans="1:33" ht="21" hidden="1">
      <c r="A79" s="157"/>
      <c r="B79" s="166" t="s">
        <v>419</v>
      </c>
      <c r="C79" s="159">
        <v>801</v>
      </c>
      <c r="D79" s="160" t="s">
        <v>451</v>
      </c>
      <c r="E79" s="160" t="s">
        <v>465</v>
      </c>
      <c r="F79" s="160" t="s">
        <v>466</v>
      </c>
      <c r="G79" s="160" t="s">
        <v>420</v>
      </c>
      <c r="H79" s="161"/>
      <c r="I79" s="161">
        <f>K79-H79</f>
        <v>0</v>
      </c>
      <c r="J79" s="161">
        <v>0</v>
      </c>
      <c r="K79" s="161">
        <v>0</v>
      </c>
      <c r="L79" s="89"/>
      <c r="N79" s="90"/>
      <c r="O79" s="91"/>
      <c r="P79" s="91"/>
      <c r="Q79" s="92"/>
      <c r="R79" s="86"/>
      <c r="S79" s="177"/>
      <c r="T79" s="177"/>
      <c r="U79" s="177"/>
      <c r="V79" s="177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</row>
    <row r="80" spans="1:33" ht="42" hidden="1">
      <c r="A80" s="157"/>
      <c r="B80" s="166" t="s">
        <v>467</v>
      </c>
      <c r="C80" s="159">
        <v>801</v>
      </c>
      <c r="D80" s="160" t="s">
        <v>451</v>
      </c>
      <c r="E80" s="160" t="s">
        <v>465</v>
      </c>
      <c r="F80" s="160" t="s">
        <v>468</v>
      </c>
      <c r="G80" s="160"/>
      <c r="H80" s="161">
        <f>H81</f>
        <v>0</v>
      </c>
      <c r="I80" s="161">
        <f>K80-H80</f>
        <v>0</v>
      </c>
      <c r="J80" s="161">
        <f>J81</f>
        <v>0</v>
      </c>
      <c r="K80" s="161">
        <f>K81</f>
        <v>0</v>
      </c>
      <c r="L80" s="89"/>
      <c r="N80" s="90"/>
      <c r="O80" s="91"/>
      <c r="P80" s="91"/>
      <c r="Q80" s="92"/>
      <c r="R80" s="86"/>
    </row>
    <row r="81" spans="1:18" ht="21" hidden="1">
      <c r="A81" s="157"/>
      <c r="B81" s="166" t="s">
        <v>431</v>
      </c>
      <c r="C81" s="159">
        <v>801</v>
      </c>
      <c r="D81" s="160" t="s">
        <v>451</v>
      </c>
      <c r="E81" s="160" t="s">
        <v>465</v>
      </c>
      <c r="F81" s="160" t="s">
        <v>468</v>
      </c>
      <c r="G81" s="160" t="s">
        <v>432</v>
      </c>
      <c r="H81" s="161"/>
      <c r="I81" s="161"/>
      <c r="J81" s="161"/>
      <c r="K81" s="161"/>
      <c r="L81" s="89"/>
      <c r="N81" s="90"/>
      <c r="O81" s="91"/>
      <c r="P81" s="91"/>
      <c r="Q81" s="92"/>
      <c r="R81" s="86"/>
    </row>
    <row r="82" spans="1:18" s="87" customFormat="1" ht="18.75">
      <c r="A82" s="180"/>
      <c r="B82" s="169" t="s">
        <v>298</v>
      </c>
      <c r="C82" s="170">
        <v>801</v>
      </c>
      <c r="D82" s="171" t="s">
        <v>411</v>
      </c>
      <c r="E82" s="171" t="s">
        <v>7</v>
      </c>
      <c r="F82" s="171"/>
      <c r="G82" s="171"/>
      <c r="H82" s="172">
        <f>H86+H91</f>
        <v>0</v>
      </c>
      <c r="I82" s="172">
        <f>I83+I86</f>
        <v>0</v>
      </c>
      <c r="J82" s="172">
        <f>J83+J86++J91</f>
        <v>51560</v>
      </c>
      <c r="K82" s="172">
        <f>K83+K86++K91</f>
        <v>51560</v>
      </c>
      <c r="L82" s="93"/>
      <c r="N82" s="94"/>
      <c r="O82" s="140"/>
      <c r="P82" s="140"/>
      <c r="Q82" s="141"/>
      <c r="R82" s="88"/>
    </row>
    <row r="83" spans="1:18" s="87" customFormat="1" ht="21">
      <c r="A83" s="180"/>
      <c r="B83" s="166" t="s">
        <v>312</v>
      </c>
      <c r="C83" s="159">
        <v>801</v>
      </c>
      <c r="D83" s="160" t="s">
        <v>411</v>
      </c>
      <c r="E83" s="160" t="s">
        <v>469</v>
      </c>
      <c r="F83" s="160"/>
      <c r="G83" s="160"/>
      <c r="H83" s="161">
        <f>H87+H92</f>
        <v>0</v>
      </c>
      <c r="I83" s="161">
        <f>I84+I87</f>
        <v>0</v>
      </c>
      <c r="J83" s="161">
        <f>J84+J87++J92</f>
        <v>51560</v>
      </c>
      <c r="K83" s="161">
        <f>K84+K87++K92</f>
        <v>51560</v>
      </c>
      <c r="L83" s="93"/>
      <c r="N83" s="94"/>
      <c r="O83" s="140"/>
      <c r="P83" s="140"/>
      <c r="Q83" s="141"/>
      <c r="R83" s="88"/>
    </row>
    <row r="84" spans="1:18" ht="98.25" hidden="1" customHeight="1">
      <c r="A84" s="181"/>
      <c r="B84" s="182" t="s">
        <v>577</v>
      </c>
      <c r="C84" s="159">
        <v>801</v>
      </c>
      <c r="D84" s="160" t="s">
        <v>411</v>
      </c>
      <c r="E84" s="160" t="s">
        <v>469</v>
      </c>
      <c r="F84" s="160" t="s">
        <v>470</v>
      </c>
      <c r="G84" s="160"/>
      <c r="H84" s="161">
        <f>H85+H86</f>
        <v>0</v>
      </c>
      <c r="I84" s="161">
        <f>K84-H84</f>
        <v>0</v>
      </c>
      <c r="J84" s="161">
        <f>J85+J86</f>
        <v>0</v>
      </c>
      <c r="K84" s="161">
        <f>K85+K86</f>
        <v>0</v>
      </c>
      <c r="L84" s="89"/>
      <c r="N84" s="90"/>
      <c r="O84" s="91"/>
      <c r="P84" s="91"/>
      <c r="Q84" s="92"/>
      <c r="R84" s="86"/>
    </row>
    <row r="85" spans="1:18" ht="18.75" hidden="1">
      <c r="A85" s="181"/>
      <c r="B85" s="166" t="s">
        <v>414</v>
      </c>
      <c r="C85" s="159">
        <v>801</v>
      </c>
      <c r="D85" s="160" t="s">
        <v>411</v>
      </c>
      <c r="E85" s="160" t="s">
        <v>469</v>
      </c>
      <c r="F85" s="160" t="s">
        <v>470</v>
      </c>
      <c r="G85" s="160" t="s">
        <v>404</v>
      </c>
      <c r="H85" s="161"/>
      <c r="I85" s="161">
        <f>K85-H85</f>
        <v>0</v>
      </c>
      <c r="J85" s="161">
        <v>0</v>
      </c>
      <c r="K85" s="161">
        <v>0</v>
      </c>
      <c r="L85" s="89"/>
      <c r="N85" s="90"/>
      <c r="O85" s="91"/>
      <c r="P85" s="91"/>
      <c r="Q85" s="92"/>
      <c r="R85" s="86"/>
    </row>
    <row r="86" spans="1:18" ht="21" hidden="1">
      <c r="A86" s="181"/>
      <c r="B86" s="166" t="s">
        <v>419</v>
      </c>
      <c r="C86" s="159">
        <v>801</v>
      </c>
      <c r="D86" s="160" t="s">
        <v>411</v>
      </c>
      <c r="E86" s="160" t="s">
        <v>469</v>
      </c>
      <c r="F86" s="160" t="s">
        <v>470</v>
      </c>
      <c r="G86" s="160" t="s">
        <v>420</v>
      </c>
      <c r="H86" s="161"/>
      <c r="I86" s="161">
        <f>K86-H86</f>
        <v>0</v>
      </c>
      <c r="J86" s="161">
        <v>0</v>
      </c>
      <c r="K86" s="161">
        <v>0</v>
      </c>
      <c r="L86" s="89"/>
      <c r="N86" s="90"/>
      <c r="O86" s="91"/>
      <c r="P86" s="91"/>
      <c r="Q86" s="92"/>
      <c r="R86" s="86"/>
    </row>
    <row r="87" spans="1:18" ht="21">
      <c r="A87" s="181"/>
      <c r="B87" s="166" t="s">
        <v>471</v>
      </c>
      <c r="C87" s="159">
        <v>801</v>
      </c>
      <c r="D87" s="160" t="s">
        <v>411</v>
      </c>
      <c r="E87" s="160" t="s">
        <v>469</v>
      </c>
      <c r="F87" s="160" t="s">
        <v>472</v>
      </c>
      <c r="G87" s="160"/>
      <c r="H87" s="161">
        <f>H88</f>
        <v>0</v>
      </c>
      <c r="I87" s="161"/>
      <c r="J87" s="161">
        <f>J88</f>
        <v>51560</v>
      </c>
      <c r="K87" s="161">
        <f>K88</f>
        <v>51560</v>
      </c>
      <c r="L87" s="89"/>
      <c r="N87" s="90"/>
      <c r="O87" s="91"/>
      <c r="P87" s="91"/>
      <c r="Q87" s="92"/>
      <c r="R87" s="86"/>
    </row>
    <row r="88" spans="1:18" ht="31.5">
      <c r="A88" s="181"/>
      <c r="B88" s="166" t="s">
        <v>473</v>
      </c>
      <c r="C88" s="159">
        <v>801</v>
      </c>
      <c r="D88" s="160" t="s">
        <v>411</v>
      </c>
      <c r="E88" s="160" t="s">
        <v>469</v>
      </c>
      <c r="F88" s="160" t="s">
        <v>474</v>
      </c>
      <c r="G88" s="160"/>
      <c r="H88" s="161">
        <f>H89+H90</f>
        <v>0</v>
      </c>
      <c r="I88" s="161">
        <f>I89+I90</f>
        <v>0</v>
      </c>
      <c r="J88" s="161">
        <f>J89+J90</f>
        <v>51560</v>
      </c>
      <c r="K88" s="161">
        <f>K89+K90</f>
        <v>51560</v>
      </c>
      <c r="L88" s="89"/>
      <c r="N88" s="90"/>
      <c r="O88" s="91"/>
      <c r="P88" s="91"/>
      <c r="Q88" s="92"/>
      <c r="R88" s="86"/>
    </row>
    <row r="89" spans="1:18" ht="73.5">
      <c r="A89" s="181"/>
      <c r="B89" s="166" t="s">
        <v>409</v>
      </c>
      <c r="C89" s="159">
        <v>801</v>
      </c>
      <c r="D89" s="160" t="s">
        <v>411</v>
      </c>
      <c r="E89" s="160" t="s">
        <v>469</v>
      </c>
      <c r="F89" s="160" t="s">
        <v>474</v>
      </c>
      <c r="G89" s="160" t="s">
        <v>410</v>
      </c>
      <c r="H89" s="161">
        <v>0</v>
      </c>
      <c r="I89" s="161">
        <v>0</v>
      </c>
      <c r="J89" s="161">
        <f>36000+10872</f>
        <v>46872</v>
      </c>
      <c r="K89" s="161">
        <f>36000+10872</f>
        <v>46872</v>
      </c>
      <c r="L89" s="89"/>
      <c r="N89" s="90"/>
      <c r="O89" s="91"/>
      <c r="P89" s="91"/>
      <c r="Q89" s="92"/>
      <c r="R89" s="86"/>
    </row>
    <row r="90" spans="1:18" ht="21">
      <c r="A90" s="181"/>
      <c r="B90" s="166" t="s">
        <v>431</v>
      </c>
      <c r="C90" s="159">
        <v>801</v>
      </c>
      <c r="D90" s="160" t="s">
        <v>411</v>
      </c>
      <c r="E90" s="160" t="s">
        <v>469</v>
      </c>
      <c r="F90" s="160" t="s">
        <v>474</v>
      </c>
      <c r="G90" s="160" t="s">
        <v>432</v>
      </c>
      <c r="H90" s="161"/>
      <c r="I90" s="161"/>
      <c r="J90" s="161">
        <v>4688</v>
      </c>
      <c r="K90" s="161">
        <v>4688</v>
      </c>
      <c r="L90" s="89"/>
      <c r="N90" s="90"/>
      <c r="O90" s="91"/>
      <c r="P90" s="91"/>
      <c r="Q90" s="92"/>
      <c r="R90" s="86"/>
    </row>
    <row r="91" spans="1:18" ht="63" hidden="1">
      <c r="A91" s="181"/>
      <c r="B91" s="183" t="s">
        <v>536</v>
      </c>
      <c r="C91" s="184">
        <v>801</v>
      </c>
      <c r="D91" s="160" t="s">
        <v>411</v>
      </c>
      <c r="E91" s="160" t="s">
        <v>469</v>
      </c>
      <c r="F91" s="185" t="s">
        <v>537</v>
      </c>
      <c r="G91" s="160"/>
      <c r="H91" s="161"/>
      <c r="I91" s="161"/>
      <c r="J91" s="161"/>
      <c r="K91" s="161"/>
      <c r="L91" s="89"/>
      <c r="N91" s="90"/>
      <c r="O91" s="91"/>
      <c r="P91" s="91"/>
      <c r="Q91" s="92"/>
      <c r="R91" s="86"/>
    </row>
    <row r="92" spans="1:18" ht="137.25" hidden="1" customHeight="1">
      <c r="A92" s="181"/>
      <c r="B92" s="186" t="s">
        <v>538</v>
      </c>
      <c r="C92" s="184">
        <v>801</v>
      </c>
      <c r="D92" s="160" t="s">
        <v>411</v>
      </c>
      <c r="E92" s="160" t="s">
        <v>469</v>
      </c>
      <c r="F92" s="185" t="s">
        <v>539</v>
      </c>
      <c r="G92" s="160"/>
      <c r="H92" s="161">
        <f>H93</f>
        <v>0</v>
      </c>
      <c r="I92" s="161">
        <f>I93</f>
        <v>0</v>
      </c>
      <c r="J92" s="161">
        <f>J93</f>
        <v>0</v>
      </c>
      <c r="K92" s="161">
        <f>K93</f>
        <v>0</v>
      </c>
      <c r="L92" s="89"/>
      <c r="N92" s="90"/>
      <c r="O92" s="91"/>
      <c r="P92" s="91"/>
      <c r="Q92" s="92"/>
      <c r="R92" s="86"/>
    </row>
    <row r="93" spans="1:18" ht="18.75" hidden="1">
      <c r="A93" s="181"/>
      <c r="B93" s="187" t="s">
        <v>540</v>
      </c>
      <c r="C93" s="184">
        <v>801</v>
      </c>
      <c r="D93" s="160" t="s">
        <v>411</v>
      </c>
      <c r="E93" s="160" t="s">
        <v>469</v>
      </c>
      <c r="F93" s="185" t="s">
        <v>541</v>
      </c>
      <c r="G93" s="160" t="s">
        <v>542</v>
      </c>
      <c r="H93" s="161"/>
      <c r="I93" s="161"/>
      <c r="J93" s="161"/>
      <c r="K93" s="161"/>
      <c r="L93" s="89"/>
      <c r="N93" s="90"/>
      <c r="O93" s="91"/>
      <c r="P93" s="91"/>
      <c r="Q93" s="92"/>
      <c r="R93" s="86"/>
    </row>
    <row r="94" spans="1:18" ht="21">
      <c r="A94" s="181"/>
      <c r="B94" s="278" t="s">
        <v>314</v>
      </c>
      <c r="C94" s="280">
        <v>801</v>
      </c>
      <c r="D94" s="171" t="s">
        <v>475</v>
      </c>
      <c r="E94" s="171" t="s">
        <v>7</v>
      </c>
      <c r="F94" s="281"/>
      <c r="G94" s="171"/>
      <c r="H94" s="172"/>
      <c r="I94" s="172"/>
      <c r="J94" s="172">
        <f>J96+J108</f>
        <v>41715</v>
      </c>
      <c r="K94" s="172">
        <f>K96+K108</f>
        <v>41715</v>
      </c>
      <c r="L94" s="89"/>
      <c r="N94" s="90"/>
      <c r="O94" s="91"/>
      <c r="P94" s="91"/>
      <c r="Q94" s="92"/>
      <c r="R94" s="86"/>
    </row>
    <row r="95" spans="1:18" ht="21" hidden="1">
      <c r="A95" s="181"/>
      <c r="B95" s="278" t="s">
        <v>573</v>
      </c>
      <c r="C95" s="280">
        <v>801</v>
      </c>
      <c r="D95" s="171" t="s">
        <v>475</v>
      </c>
      <c r="E95" s="171" t="s">
        <v>400</v>
      </c>
      <c r="F95" s="282"/>
      <c r="G95" s="171"/>
      <c r="H95" s="172"/>
      <c r="I95" s="172"/>
      <c r="J95" s="172">
        <f>J98</f>
        <v>0</v>
      </c>
      <c r="K95" s="172">
        <f>K98</f>
        <v>0</v>
      </c>
      <c r="L95" s="89"/>
      <c r="N95" s="90"/>
      <c r="O95" s="91"/>
      <c r="P95" s="91"/>
      <c r="Q95" s="92"/>
      <c r="R95" s="86"/>
    </row>
    <row r="96" spans="1:18" ht="31.5" hidden="1">
      <c r="A96" s="181"/>
      <c r="B96" s="166" t="s">
        <v>579</v>
      </c>
      <c r="C96" s="184">
        <v>801</v>
      </c>
      <c r="D96" s="160" t="s">
        <v>475</v>
      </c>
      <c r="E96" s="160" t="s">
        <v>400</v>
      </c>
      <c r="F96" s="283" t="s">
        <v>582</v>
      </c>
      <c r="G96" s="160"/>
      <c r="H96" s="161"/>
      <c r="I96" s="161"/>
      <c r="J96" s="161">
        <f>J98</f>
        <v>0</v>
      </c>
      <c r="K96" s="161">
        <f>K98</f>
        <v>0</v>
      </c>
      <c r="L96" s="89"/>
      <c r="N96" s="90"/>
      <c r="O96" s="91"/>
      <c r="P96" s="91"/>
      <c r="Q96" s="92"/>
      <c r="R96" s="86"/>
    </row>
    <row r="97" spans="1:24" ht="42" hidden="1">
      <c r="A97" s="181"/>
      <c r="B97" s="166" t="s">
        <v>581</v>
      </c>
      <c r="C97" s="184">
        <v>801</v>
      </c>
      <c r="D97" s="160" t="s">
        <v>475</v>
      </c>
      <c r="E97" s="160" t="s">
        <v>400</v>
      </c>
      <c r="F97" s="283" t="s">
        <v>583</v>
      </c>
      <c r="G97" s="160"/>
      <c r="H97" s="161"/>
      <c r="I97" s="161"/>
      <c r="J97" s="161">
        <f>J98</f>
        <v>0</v>
      </c>
      <c r="K97" s="161">
        <f>K98</f>
        <v>0</v>
      </c>
      <c r="L97" s="89"/>
      <c r="N97" s="90"/>
      <c r="O97" s="91"/>
      <c r="P97" s="91"/>
      <c r="Q97" s="92"/>
      <c r="R97" s="86"/>
    </row>
    <row r="98" spans="1:24" ht="21" hidden="1">
      <c r="A98" s="181"/>
      <c r="B98" s="166" t="s">
        <v>431</v>
      </c>
      <c r="C98" s="184">
        <v>801</v>
      </c>
      <c r="D98" s="160" t="s">
        <v>475</v>
      </c>
      <c r="E98" s="160" t="s">
        <v>400</v>
      </c>
      <c r="F98" s="279" t="s">
        <v>583</v>
      </c>
      <c r="G98" s="160" t="s">
        <v>432</v>
      </c>
      <c r="H98" s="161"/>
      <c r="I98" s="161"/>
      <c r="J98" s="161"/>
      <c r="K98" s="161"/>
      <c r="L98" s="89"/>
      <c r="N98" s="90"/>
      <c r="O98" s="91"/>
      <c r="P98" s="91"/>
      <c r="Q98" s="92"/>
      <c r="R98" s="86"/>
    </row>
    <row r="99" spans="1:24" s="87" customFormat="1" ht="12.75">
      <c r="A99" s="168"/>
      <c r="B99" s="169" t="s">
        <v>320</v>
      </c>
      <c r="C99" s="170">
        <v>801</v>
      </c>
      <c r="D99" s="171" t="s">
        <v>475</v>
      </c>
      <c r="E99" s="171" t="s">
        <v>451</v>
      </c>
      <c r="F99" s="171"/>
      <c r="G99" s="174"/>
      <c r="H99" s="172">
        <f>H100+H102+H104+H106+H108</f>
        <v>0</v>
      </c>
      <c r="I99" s="172">
        <f>I100+I102+I104+I106+I108</f>
        <v>0</v>
      </c>
      <c r="J99" s="172">
        <f>J100+J102+J104+J106+J108</f>
        <v>41715</v>
      </c>
      <c r="K99" s="172">
        <f>K100+K102+K104+K106+K108</f>
        <v>41715</v>
      </c>
      <c r="L99" s="93"/>
      <c r="N99" s="94"/>
      <c r="O99" s="341" t="e">
        <f>#REF!+#REF!+#REF!+#REF!+#REF!+#REF!+#REF!</f>
        <v>#REF!</v>
      </c>
      <c r="P99" s="341"/>
      <c r="Q99" s="342"/>
      <c r="R99" s="88"/>
    </row>
    <row r="100" spans="1:24" ht="74.25" hidden="1">
      <c r="A100" s="157"/>
      <c r="B100" s="188" t="s">
        <v>580</v>
      </c>
      <c r="C100" s="159">
        <v>801</v>
      </c>
      <c r="D100" s="160" t="s">
        <v>475</v>
      </c>
      <c r="E100" s="160" t="s">
        <v>451</v>
      </c>
      <c r="F100" s="160" t="s">
        <v>476</v>
      </c>
      <c r="G100" s="173"/>
      <c r="H100" s="161">
        <f>H101</f>
        <v>0</v>
      </c>
      <c r="I100" s="161">
        <f t="shared" ref="I100:I107" si="4">K100-H100</f>
        <v>0</v>
      </c>
      <c r="J100" s="161">
        <f>J101</f>
        <v>0</v>
      </c>
      <c r="K100" s="161">
        <f>K101</f>
        <v>0</v>
      </c>
      <c r="L100" s="89"/>
      <c r="N100" s="90"/>
      <c r="O100" s="91"/>
      <c r="P100" s="91"/>
      <c r="Q100" s="92"/>
      <c r="R100" s="86"/>
      <c r="V100" s="176"/>
      <c r="W100" s="176"/>
      <c r="X100" s="189"/>
    </row>
    <row r="101" spans="1:24" ht="21" hidden="1">
      <c r="A101" s="157"/>
      <c r="B101" s="166" t="s">
        <v>419</v>
      </c>
      <c r="C101" s="159">
        <v>801</v>
      </c>
      <c r="D101" s="160" t="s">
        <v>475</v>
      </c>
      <c r="E101" s="160" t="s">
        <v>451</v>
      </c>
      <c r="F101" s="160" t="s">
        <v>476</v>
      </c>
      <c r="G101" s="173">
        <v>244</v>
      </c>
      <c r="H101" s="161"/>
      <c r="I101" s="161">
        <f t="shared" si="4"/>
        <v>0</v>
      </c>
      <c r="J101" s="161">
        <v>0</v>
      </c>
      <c r="K101" s="161">
        <v>0</v>
      </c>
      <c r="L101" s="89"/>
      <c r="N101" s="90"/>
      <c r="O101" s="91"/>
      <c r="P101" s="91"/>
      <c r="Q101" s="92"/>
      <c r="R101" s="86"/>
      <c r="V101" s="176"/>
      <c r="W101" s="176"/>
      <c r="X101" s="189"/>
    </row>
    <row r="102" spans="1:24" ht="84.75" hidden="1">
      <c r="A102" s="157"/>
      <c r="B102" s="190" t="s">
        <v>543</v>
      </c>
      <c r="C102" s="159">
        <v>801</v>
      </c>
      <c r="D102" s="160" t="s">
        <v>475</v>
      </c>
      <c r="E102" s="160" t="s">
        <v>451</v>
      </c>
      <c r="F102" s="160" t="s">
        <v>544</v>
      </c>
      <c r="G102" s="173"/>
      <c r="H102" s="161">
        <f>H103</f>
        <v>0</v>
      </c>
      <c r="I102" s="161">
        <f t="shared" si="4"/>
        <v>0</v>
      </c>
      <c r="J102" s="161">
        <f>J103</f>
        <v>0</v>
      </c>
      <c r="K102" s="161">
        <f>K103</f>
        <v>0</v>
      </c>
      <c r="L102" s="89"/>
      <c r="N102" s="90"/>
      <c r="O102" s="91"/>
      <c r="P102" s="91"/>
      <c r="Q102" s="92"/>
      <c r="R102" s="86"/>
      <c r="V102" s="176"/>
      <c r="W102" s="176"/>
      <c r="X102" s="189"/>
    </row>
    <row r="103" spans="1:24" ht="21" hidden="1">
      <c r="A103" s="157"/>
      <c r="B103" s="166" t="s">
        <v>419</v>
      </c>
      <c r="C103" s="159">
        <v>801</v>
      </c>
      <c r="D103" s="160" t="s">
        <v>475</v>
      </c>
      <c r="E103" s="160" t="s">
        <v>451</v>
      </c>
      <c r="F103" s="160" t="s">
        <v>544</v>
      </c>
      <c r="G103" s="173">
        <v>244</v>
      </c>
      <c r="H103" s="161"/>
      <c r="I103" s="161">
        <f t="shared" si="4"/>
        <v>0</v>
      </c>
      <c r="J103" s="161">
        <v>0</v>
      </c>
      <c r="K103" s="161">
        <v>0</v>
      </c>
      <c r="L103" s="89"/>
      <c r="N103" s="90"/>
      <c r="O103" s="91"/>
      <c r="P103" s="91"/>
      <c r="Q103" s="92"/>
      <c r="R103" s="86"/>
      <c r="V103" s="176"/>
      <c r="W103" s="176"/>
      <c r="X103" s="189"/>
    </row>
    <row r="104" spans="1:24" ht="84.75" hidden="1">
      <c r="A104" s="181"/>
      <c r="B104" s="191" t="s">
        <v>545</v>
      </c>
      <c r="C104" s="159">
        <v>801</v>
      </c>
      <c r="D104" s="160" t="s">
        <v>475</v>
      </c>
      <c r="E104" s="160" t="s">
        <v>451</v>
      </c>
      <c r="F104" s="160" t="s">
        <v>477</v>
      </c>
      <c r="G104" s="173"/>
      <c r="H104" s="161">
        <f>H105</f>
        <v>0</v>
      </c>
      <c r="I104" s="161">
        <f t="shared" si="4"/>
        <v>0</v>
      </c>
      <c r="J104" s="161">
        <f>J105</f>
        <v>0</v>
      </c>
      <c r="K104" s="161">
        <f>K105</f>
        <v>0</v>
      </c>
      <c r="L104" s="89"/>
      <c r="N104" s="90"/>
      <c r="O104" s="91"/>
      <c r="P104" s="91"/>
      <c r="Q104" s="92"/>
      <c r="R104" s="86"/>
      <c r="V104" s="176"/>
      <c r="W104" s="176"/>
      <c r="X104" s="189"/>
    </row>
    <row r="105" spans="1:24" ht="21" hidden="1">
      <c r="A105" s="181"/>
      <c r="B105" s="166" t="s">
        <v>419</v>
      </c>
      <c r="C105" s="159">
        <v>801</v>
      </c>
      <c r="D105" s="160" t="s">
        <v>475</v>
      </c>
      <c r="E105" s="160" t="s">
        <v>451</v>
      </c>
      <c r="F105" s="160" t="s">
        <v>477</v>
      </c>
      <c r="G105" s="173">
        <v>244</v>
      </c>
      <c r="H105" s="161"/>
      <c r="I105" s="161">
        <f t="shared" si="4"/>
        <v>0</v>
      </c>
      <c r="J105" s="161">
        <v>0</v>
      </c>
      <c r="K105" s="161">
        <v>0</v>
      </c>
      <c r="L105" s="89"/>
      <c r="N105" s="90"/>
      <c r="O105" s="91"/>
      <c r="P105" s="91"/>
      <c r="Q105" s="92"/>
      <c r="R105" s="86"/>
      <c r="V105" s="176"/>
      <c r="W105" s="176"/>
      <c r="X105" s="189"/>
    </row>
    <row r="106" spans="1:24" ht="84.75" hidden="1">
      <c r="A106" s="157"/>
      <c r="B106" s="192" t="s">
        <v>578</v>
      </c>
      <c r="C106" s="159">
        <v>801</v>
      </c>
      <c r="D106" s="160" t="s">
        <v>475</v>
      </c>
      <c r="E106" s="160" t="s">
        <v>451</v>
      </c>
      <c r="F106" s="160" t="s">
        <v>478</v>
      </c>
      <c r="G106" s="173"/>
      <c r="H106" s="161">
        <f>H107</f>
        <v>0</v>
      </c>
      <c r="I106" s="161">
        <f t="shared" si="4"/>
        <v>0</v>
      </c>
      <c r="J106" s="161">
        <f>J107</f>
        <v>0</v>
      </c>
      <c r="K106" s="161">
        <f>K107</f>
        <v>0</v>
      </c>
      <c r="L106" s="89"/>
      <c r="N106" s="90"/>
      <c r="O106" s="91"/>
      <c r="P106" s="91"/>
      <c r="Q106" s="92"/>
      <c r="R106" s="86"/>
      <c r="V106" s="176"/>
      <c r="W106" s="176"/>
      <c r="X106" s="189"/>
    </row>
    <row r="107" spans="1:24" ht="21" hidden="1">
      <c r="A107" s="157"/>
      <c r="B107" s="166" t="s">
        <v>419</v>
      </c>
      <c r="C107" s="159">
        <v>801</v>
      </c>
      <c r="D107" s="160" t="s">
        <v>475</v>
      </c>
      <c r="E107" s="160" t="s">
        <v>451</v>
      </c>
      <c r="F107" s="160" t="s">
        <v>478</v>
      </c>
      <c r="G107" s="173">
        <v>244</v>
      </c>
      <c r="H107" s="161"/>
      <c r="I107" s="161">
        <f t="shared" si="4"/>
        <v>0</v>
      </c>
      <c r="J107" s="161">
        <v>0</v>
      </c>
      <c r="K107" s="161">
        <v>0</v>
      </c>
      <c r="L107" s="89"/>
      <c r="N107" s="90"/>
      <c r="O107" s="91"/>
      <c r="P107" s="91"/>
      <c r="Q107" s="92"/>
      <c r="R107" s="86"/>
      <c r="V107" s="176"/>
      <c r="W107" s="176"/>
      <c r="X107" s="189"/>
    </row>
    <row r="108" spans="1:24" ht="35.25" customHeight="1">
      <c r="A108" s="193"/>
      <c r="B108" s="166" t="s">
        <v>579</v>
      </c>
      <c r="C108" s="159">
        <v>801</v>
      </c>
      <c r="D108" s="160" t="s">
        <v>475</v>
      </c>
      <c r="E108" s="160" t="s">
        <v>451</v>
      </c>
      <c r="F108" s="159" t="s">
        <v>479</v>
      </c>
      <c r="G108" s="160"/>
      <c r="H108" s="161">
        <f>H111+H113+H115+H119</f>
        <v>0</v>
      </c>
      <c r="I108" s="161">
        <v>0</v>
      </c>
      <c r="J108" s="161">
        <f>J110+J112+J114+J116+J118+J120</f>
        <v>41715</v>
      </c>
      <c r="K108" s="161">
        <f>K110+K112+K114+K116+K118+K120</f>
        <v>41715</v>
      </c>
      <c r="L108" s="89"/>
      <c r="N108" s="90"/>
      <c r="O108" s="91"/>
      <c r="P108" s="91"/>
      <c r="Q108" s="92"/>
      <c r="R108" s="86"/>
    </row>
    <row r="109" spans="1:24" ht="15" hidden="1" customHeight="1">
      <c r="A109" s="193"/>
      <c r="B109" s="166" t="s">
        <v>480</v>
      </c>
      <c r="C109" s="159">
        <v>801</v>
      </c>
      <c r="D109" s="160" t="s">
        <v>475</v>
      </c>
      <c r="E109" s="160" t="s">
        <v>451</v>
      </c>
      <c r="F109" s="159" t="s">
        <v>481</v>
      </c>
      <c r="G109" s="160"/>
      <c r="H109" s="161"/>
      <c r="I109" s="161"/>
      <c r="J109" s="161">
        <f>J110</f>
        <v>0</v>
      </c>
      <c r="K109" s="161">
        <f>K110</f>
        <v>0</v>
      </c>
      <c r="L109" s="89"/>
      <c r="N109" s="90"/>
      <c r="O109" s="91"/>
      <c r="P109" s="91"/>
      <c r="Q109" s="92"/>
      <c r="R109" s="86"/>
    </row>
    <row r="110" spans="1:24" ht="19.5" hidden="1" customHeight="1">
      <c r="A110" s="193"/>
      <c r="B110" s="166" t="s">
        <v>431</v>
      </c>
      <c r="C110" s="159">
        <v>801</v>
      </c>
      <c r="D110" s="160" t="s">
        <v>475</v>
      </c>
      <c r="E110" s="160" t="s">
        <v>451</v>
      </c>
      <c r="F110" s="159" t="s">
        <v>481</v>
      </c>
      <c r="G110" s="160" t="s">
        <v>432</v>
      </c>
      <c r="H110" s="161"/>
      <c r="I110" s="161"/>
      <c r="J110" s="161"/>
      <c r="K110" s="161"/>
      <c r="L110" s="89"/>
      <c r="N110" s="90"/>
      <c r="O110" s="91"/>
      <c r="P110" s="91"/>
      <c r="Q110" s="92"/>
      <c r="R110" s="86"/>
    </row>
    <row r="111" spans="1:24" ht="15" hidden="1" customHeight="1">
      <c r="A111" s="193"/>
      <c r="B111" s="166" t="s">
        <v>482</v>
      </c>
      <c r="C111" s="159">
        <v>801</v>
      </c>
      <c r="D111" s="160" t="s">
        <v>475</v>
      </c>
      <c r="E111" s="160" t="s">
        <v>451</v>
      </c>
      <c r="F111" s="159" t="s">
        <v>483</v>
      </c>
      <c r="G111" s="160"/>
      <c r="H111" s="161">
        <f>H112</f>
        <v>0</v>
      </c>
      <c r="I111" s="161">
        <f>I112</f>
        <v>0</v>
      </c>
      <c r="J111" s="161">
        <f>J112</f>
        <v>0</v>
      </c>
      <c r="K111" s="161">
        <f>K112</f>
        <v>0</v>
      </c>
      <c r="L111" s="89"/>
      <c r="N111" s="90"/>
      <c r="O111" s="91"/>
      <c r="P111" s="91"/>
      <c r="Q111" s="92"/>
      <c r="R111" s="86"/>
    </row>
    <row r="112" spans="1:24" ht="27" hidden="1" customHeight="1">
      <c r="A112" s="193"/>
      <c r="B112" s="166" t="s">
        <v>431</v>
      </c>
      <c r="C112" s="159">
        <v>801</v>
      </c>
      <c r="D112" s="160" t="s">
        <v>475</v>
      </c>
      <c r="E112" s="160" t="s">
        <v>451</v>
      </c>
      <c r="F112" s="159" t="s">
        <v>483</v>
      </c>
      <c r="G112" s="160" t="s">
        <v>432</v>
      </c>
      <c r="H112" s="161"/>
      <c r="I112" s="161"/>
      <c r="J112" s="161">
        <v>0</v>
      </c>
      <c r="K112" s="161">
        <v>0</v>
      </c>
      <c r="L112" s="89"/>
      <c r="N112" s="90"/>
      <c r="O112" s="91"/>
      <c r="P112" s="91"/>
      <c r="Q112" s="92"/>
      <c r="R112" s="86"/>
    </row>
    <row r="113" spans="1:18" ht="11.25" customHeight="1">
      <c r="A113" s="193"/>
      <c r="B113" s="166" t="s">
        <v>484</v>
      </c>
      <c r="C113" s="159">
        <v>801</v>
      </c>
      <c r="D113" s="160" t="s">
        <v>475</v>
      </c>
      <c r="E113" s="160" t="s">
        <v>451</v>
      </c>
      <c r="F113" s="159" t="s">
        <v>485</v>
      </c>
      <c r="G113" s="160"/>
      <c r="H113" s="161">
        <f>H114</f>
        <v>0</v>
      </c>
      <c r="I113" s="161">
        <v>0</v>
      </c>
      <c r="J113" s="161">
        <f>J114</f>
        <v>14215</v>
      </c>
      <c r="K113" s="161">
        <f>K114</f>
        <v>14215</v>
      </c>
      <c r="L113" s="89"/>
      <c r="N113" s="90"/>
      <c r="O113" s="91"/>
      <c r="P113" s="91"/>
      <c r="Q113" s="92"/>
      <c r="R113" s="86"/>
    </row>
    <row r="114" spans="1:18" ht="24" customHeight="1">
      <c r="A114" s="193"/>
      <c r="B114" s="166" t="s">
        <v>431</v>
      </c>
      <c r="C114" s="159">
        <v>801</v>
      </c>
      <c r="D114" s="160" t="s">
        <v>475</v>
      </c>
      <c r="E114" s="160" t="s">
        <v>451</v>
      </c>
      <c r="F114" s="159" t="s">
        <v>485</v>
      </c>
      <c r="G114" s="160" t="s">
        <v>432</v>
      </c>
      <c r="H114" s="161"/>
      <c r="I114" s="161"/>
      <c r="J114" s="161">
        <v>14215</v>
      </c>
      <c r="K114" s="161">
        <v>14215</v>
      </c>
      <c r="L114" s="89"/>
      <c r="N114" s="90"/>
      <c r="O114" s="91"/>
      <c r="P114" s="91"/>
      <c r="Q114" s="92"/>
      <c r="R114" s="86"/>
    </row>
    <row r="115" spans="1:18" ht="31.5">
      <c r="A115" s="193"/>
      <c r="B115" s="166" t="s">
        <v>486</v>
      </c>
      <c r="C115" s="159">
        <v>801</v>
      </c>
      <c r="D115" s="160" t="s">
        <v>475</v>
      </c>
      <c r="E115" s="160" t="s">
        <v>451</v>
      </c>
      <c r="F115" s="159" t="s">
        <v>487</v>
      </c>
      <c r="G115" s="160"/>
      <c r="H115" s="161">
        <f>H116</f>
        <v>0</v>
      </c>
      <c r="I115" s="161">
        <f>I116</f>
        <v>0</v>
      </c>
      <c r="J115" s="161">
        <f>J116</f>
        <v>27500</v>
      </c>
      <c r="K115" s="161">
        <f>K116</f>
        <v>27500</v>
      </c>
      <c r="L115" s="89"/>
      <c r="N115" s="90"/>
      <c r="O115" s="91"/>
      <c r="P115" s="91"/>
      <c r="Q115" s="92"/>
      <c r="R115" s="86"/>
    </row>
    <row r="116" spans="1:18" ht="21">
      <c r="A116" s="193"/>
      <c r="B116" s="166" t="s">
        <v>431</v>
      </c>
      <c r="C116" s="159">
        <v>801</v>
      </c>
      <c r="D116" s="160" t="s">
        <v>475</v>
      </c>
      <c r="E116" s="160" t="s">
        <v>451</v>
      </c>
      <c r="F116" s="159" t="s">
        <v>487</v>
      </c>
      <c r="G116" s="160" t="s">
        <v>432</v>
      </c>
      <c r="H116" s="161"/>
      <c r="I116" s="161"/>
      <c r="J116" s="161">
        <v>27500</v>
      </c>
      <c r="K116" s="161">
        <v>27500</v>
      </c>
      <c r="L116" s="89"/>
      <c r="N116" s="90"/>
      <c r="O116" s="91"/>
      <c r="P116" s="91"/>
      <c r="Q116" s="92"/>
      <c r="R116" s="86"/>
    </row>
    <row r="117" spans="1:18" ht="31.5" hidden="1">
      <c r="A117" s="193"/>
      <c r="B117" s="166" t="s">
        <v>488</v>
      </c>
      <c r="C117" s="159">
        <v>801</v>
      </c>
      <c r="D117" s="160" t="s">
        <v>475</v>
      </c>
      <c r="E117" s="160" t="s">
        <v>451</v>
      </c>
      <c r="F117" s="159" t="s">
        <v>489</v>
      </c>
      <c r="G117" s="160"/>
      <c r="H117" s="161"/>
      <c r="I117" s="161">
        <f>I118</f>
        <v>0</v>
      </c>
      <c r="J117" s="161">
        <f>J118</f>
        <v>0</v>
      </c>
      <c r="K117" s="161">
        <f>K118</f>
        <v>0</v>
      </c>
      <c r="L117" s="89"/>
      <c r="N117" s="90"/>
      <c r="O117" s="91"/>
      <c r="P117" s="91"/>
      <c r="Q117" s="92"/>
      <c r="R117" s="86"/>
    </row>
    <row r="118" spans="1:18" ht="21" hidden="1">
      <c r="A118" s="193"/>
      <c r="B118" s="166" t="s">
        <v>431</v>
      </c>
      <c r="C118" s="159">
        <v>801</v>
      </c>
      <c r="D118" s="160" t="s">
        <v>475</v>
      </c>
      <c r="E118" s="160" t="s">
        <v>451</v>
      </c>
      <c r="F118" s="159" t="s">
        <v>489</v>
      </c>
      <c r="G118" s="160" t="s">
        <v>432</v>
      </c>
      <c r="H118" s="161"/>
      <c r="I118" s="161">
        <v>0</v>
      </c>
      <c r="J118" s="161">
        <v>0</v>
      </c>
      <c r="K118" s="161">
        <v>0</v>
      </c>
      <c r="L118" s="89"/>
      <c r="N118" s="90"/>
      <c r="O118" s="91"/>
      <c r="P118" s="91"/>
      <c r="Q118" s="92"/>
      <c r="R118" s="86"/>
    </row>
    <row r="119" spans="1:18" hidden="1">
      <c r="A119" s="193"/>
      <c r="B119" s="166" t="s">
        <v>490</v>
      </c>
      <c r="C119" s="159">
        <v>801</v>
      </c>
      <c r="D119" s="160" t="s">
        <v>475</v>
      </c>
      <c r="E119" s="160" t="s">
        <v>451</v>
      </c>
      <c r="F119" s="159" t="s">
        <v>491</v>
      </c>
      <c r="G119" s="160"/>
      <c r="H119" s="161">
        <f>H120</f>
        <v>0</v>
      </c>
      <c r="I119" s="161">
        <f>I120</f>
        <v>0</v>
      </c>
      <c r="J119" s="161">
        <f>J120</f>
        <v>0</v>
      </c>
      <c r="K119" s="161">
        <f>K120</f>
        <v>0</v>
      </c>
      <c r="L119" s="89"/>
      <c r="N119" s="90"/>
      <c r="O119" s="91"/>
      <c r="P119" s="91"/>
      <c r="Q119" s="92"/>
      <c r="R119" s="86"/>
    </row>
    <row r="120" spans="1:18" ht="22.5" hidden="1" customHeight="1">
      <c r="A120" s="193"/>
      <c r="B120" s="166" t="s">
        <v>431</v>
      </c>
      <c r="C120" s="159">
        <v>801</v>
      </c>
      <c r="D120" s="160" t="s">
        <v>475</v>
      </c>
      <c r="E120" s="160" t="s">
        <v>451</v>
      </c>
      <c r="F120" s="159" t="s">
        <v>491</v>
      </c>
      <c r="G120" s="160" t="s">
        <v>432</v>
      </c>
      <c r="H120" s="161"/>
      <c r="I120" s="161"/>
      <c r="J120" s="161"/>
      <c r="K120" s="161">
        <f>H120+I120</f>
        <v>0</v>
      </c>
      <c r="L120" s="89"/>
      <c r="N120" s="90"/>
      <c r="O120" s="91"/>
      <c r="P120" s="91"/>
      <c r="Q120" s="92"/>
      <c r="R120" s="86"/>
    </row>
    <row r="121" spans="1:18" ht="17.25" hidden="1" customHeight="1">
      <c r="A121" s="193"/>
      <c r="B121" s="72" t="s">
        <v>328</v>
      </c>
      <c r="C121" s="170">
        <v>801</v>
      </c>
      <c r="D121" s="171" t="s">
        <v>492</v>
      </c>
      <c r="E121" s="171" t="s">
        <v>7</v>
      </c>
      <c r="F121" s="170"/>
      <c r="G121" s="171"/>
      <c r="H121" s="172"/>
      <c r="I121" s="172"/>
      <c r="J121" s="172">
        <f>J122+J125</f>
        <v>0</v>
      </c>
      <c r="K121" s="172">
        <f>K122+K125</f>
        <v>0</v>
      </c>
      <c r="L121" s="89"/>
      <c r="N121" s="90"/>
      <c r="O121" s="91"/>
      <c r="P121" s="91"/>
      <c r="Q121" s="92"/>
      <c r="R121" s="86"/>
    </row>
    <row r="122" spans="1:18" ht="31.5" hidden="1">
      <c r="A122" s="193"/>
      <c r="B122" s="169" t="s">
        <v>546</v>
      </c>
      <c r="C122" s="170">
        <v>801</v>
      </c>
      <c r="D122" s="171" t="s">
        <v>492</v>
      </c>
      <c r="E122" s="171" t="s">
        <v>475</v>
      </c>
      <c r="F122" s="159"/>
      <c r="G122" s="160"/>
      <c r="H122" s="172">
        <f t="shared" ref="H122:K123" si="5">H123</f>
        <v>0</v>
      </c>
      <c r="I122" s="172">
        <f t="shared" si="5"/>
        <v>0</v>
      </c>
      <c r="J122" s="172">
        <f t="shared" si="5"/>
        <v>0</v>
      </c>
      <c r="K122" s="172">
        <f t="shared" si="5"/>
        <v>0</v>
      </c>
      <c r="L122" s="89"/>
      <c r="N122" s="90"/>
      <c r="O122" s="91"/>
      <c r="P122" s="91"/>
      <c r="Q122" s="92"/>
      <c r="R122" s="86"/>
    </row>
    <row r="123" spans="1:18" ht="21" hidden="1">
      <c r="A123" s="193"/>
      <c r="B123" s="166" t="s">
        <v>547</v>
      </c>
      <c r="C123" s="159">
        <v>801</v>
      </c>
      <c r="D123" s="160" t="s">
        <v>492</v>
      </c>
      <c r="E123" s="160" t="s">
        <v>475</v>
      </c>
      <c r="F123" s="159" t="s">
        <v>548</v>
      </c>
      <c r="G123" s="160"/>
      <c r="H123" s="161">
        <f>H124</f>
        <v>0</v>
      </c>
      <c r="I123" s="161">
        <f t="shared" si="5"/>
        <v>0</v>
      </c>
      <c r="J123" s="161">
        <f t="shared" si="5"/>
        <v>0</v>
      </c>
      <c r="K123" s="161">
        <f t="shared" si="5"/>
        <v>0</v>
      </c>
      <c r="L123" s="89"/>
      <c r="N123" s="90"/>
      <c r="O123" s="91"/>
      <c r="P123" s="91"/>
      <c r="Q123" s="92"/>
      <c r="R123" s="86"/>
    </row>
    <row r="124" spans="1:18" ht="21" hidden="1">
      <c r="A124" s="193"/>
      <c r="B124" s="166" t="s">
        <v>431</v>
      </c>
      <c r="C124" s="159">
        <v>801</v>
      </c>
      <c r="D124" s="160" t="s">
        <v>492</v>
      </c>
      <c r="E124" s="160" t="s">
        <v>475</v>
      </c>
      <c r="F124" s="159" t="s">
        <v>548</v>
      </c>
      <c r="G124" s="160" t="s">
        <v>432</v>
      </c>
      <c r="H124" s="161"/>
      <c r="I124" s="161"/>
      <c r="J124" s="161"/>
      <c r="K124" s="161"/>
      <c r="L124" s="89"/>
      <c r="N124" s="90"/>
      <c r="O124" s="91"/>
      <c r="P124" s="91"/>
      <c r="Q124" s="92"/>
      <c r="R124" s="86"/>
    </row>
    <row r="125" spans="1:18" s="87" customFormat="1" ht="21" hidden="1" customHeight="1">
      <c r="A125" s="168"/>
      <c r="B125" s="169" t="s">
        <v>336</v>
      </c>
      <c r="C125" s="170">
        <v>801</v>
      </c>
      <c r="D125" s="171" t="s">
        <v>492</v>
      </c>
      <c r="E125" s="171" t="s">
        <v>492</v>
      </c>
      <c r="F125" s="171"/>
      <c r="G125" s="171"/>
      <c r="H125" s="172">
        <f>H126+H128</f>
        <v>0</v>
      </c>
      <c r="I125" s="172">
        <f>I126+I128</f>
        <v>0</v>
      </c>
      <c r="J125" s="172">
        <f>J126+J128</f>
        <v>0</v>
      </c>
      <c r="K125" s="172">
        <f>K126+K128</f>
        <v>0</v>
      </c>
      <c r="L125" s="93"/>
      <c r="N125" s="94"/>
      <c r="O125" s="140"/>
      <c r="P125" s="140"/>
      <c r="Q125" s="141"/>
      <c r="R125" s="88"/>
    </row>
    <row r="126" spans="1:18" ht="74.25" hidden="1">
      <c r="A126" s="157"/>
      <c r="B126" s="182" t="s">
        <v>549</v>
      </c>
      <c r="C126" s="159">
        <v>801</v>
      </c>
      <c r="D126" s="160" t="s">
        <v>492</v>
      </c>
      <c r="E126" s="160" t="s">
        <v>492</v>
      </c>
      <c r="F126" s="160" t="s">
        <v>493</v>
      </c>
      <c r="G126" s="160"/>
      <c r="H126" s="161">
        <f>H127</f>
        <v>0</v>
      </c>
      <c r="I126" s="161">
        <f>K126-H126</f>
        <v>0</v>
      </c>
      <c r="J126" s="161">
        <f>J127</f>
        <v>0</v>
      </c>
      <c r="K126" s="161">
        <f>K127</f>
        <v>0</v>
      </c>
      <c r="L126" s="89"/>
      <c r="N126" s="90"/>
      <c r="O126" s="91"/>
      <c r="P126" s="91"/>
      <c r="Q126" s="92"/>
      <c r="R126" s="86"/>
    </row>
    <row r="127" spans="1:18" hidden="1">
      <c r="A127" s="157"/>
      <c r="B127" s="166" t="s">
        <v>414</v>
      </c>
      <c r="C127" s="159">
        <v>801</v>
      </c>
      <c r="D127" s="160" t="s">
        <v>492</v>
      </c>
      <c r="E127" s="160" t="s">
        <v>492</v>
      </c>
      <c r="F127" s="160" t="s">
        <v>493</v>
      </c>
      <c r="G127" s="160" t="s">
        <v>404</v>
      </c>
      <c r="H127" s="161"/>
      <c r="I127" s="161">
        <f>K127-H127</f>
        <v>0</v>
      </c>
      <c r="J127" s="161">
        <v>0</v>
      </c>
      <c r="K127" s="161">
        <v>0</v>
      </c>
      <c r="L127" s="89"/>
      <c r="N127" s="90"/>
      <c r="O127" s="91"/>
      <c r="P127" s="91"/>
      <c r="Q127" s="92"/>
      <c r="R127" s="86"/>
    </row>
    <row r="128" spans="1:18" ht="33" hidden="1" customHeight="1">
      <c r="A128" s="157"/>
      <c r="B128" s="166" t="s">
        <v>494</v>
      </c>
      <c r="C128" s="159">
        <v>801</v>
      </c>
      <c r="D128" s="160" t="s">
        <v>492</v>
      </c>
      <c r="E128" s="160" t="s">
        <v>492</v>
      </c>
      <c r="F128" s="160" t="s">
        <v>495</v>
      </c>
      <c r="G128" s="160"/>
      <c r="H128" s="161">
        <f>H129</f>
        <v>0</v>
      </c>
      <c r="I128" s="161">
        <f>I129</f>
        <v>0</v>
      </c>
      <c r="J128" s="161">
        <f>J129</f>
        <v>0</v>
      </c>
      <c r="K128" s="161">
        <f>K129</f>
        <v>0</v>
      </c>
      <c r="L128" s="89"/>
      <c r="N128" s="90"/>
      <c r="O128" s="91"/>
      <c r="P128" s="91"/>
      <c r="Q128" s="92"/>
      <c r="R128" s="86"/>
    </row>
    <row r="129" spans="1:20" ht="69" hidden="1" customHeight="1">
      <c r="A129" s="157"/>
      <c r="B129" s="166" t="s">
        <v>409</v>
      </c>
      <c r="C129" s="159">
        <v>801</v>
      </c>
      <c r="D129" s="160" t="s">
        <v>492</v>
      </c>
      <c r="E129" s="160" t="s">
        <v>492</v>
      </c>
      <c r="F129" s="160" t="s">
        <v>495</v>
      </c>
      <c r="G129" s="160" t="s">
        <v>410</v>
      </c>
      <c r="H129" s="161"/>
      <c r="I129" s="161"/>
      <c r="J129" s="161"/>
      <c r="K129" s="161"/>
      <c r="L129" s="89"/>
      <c r="N129" s="90"/>
      <c r="O129" s="91"/>
      <c r="P129" s="91"/>
      <c r="Q129" s="92"/>
      <c r="R129" s="86"/>
    </row>
    <row r="130" spans="1:20" ht="21">
      <c r="A130" s="157"/>
      <c r="B130" s="278" t="s">
        <v>340</v>
      </c>
      <c r="C130" s="170">
        <v>801</v>
      </c>
      <c r="D130" s="171" t="s">
        <v>496</v>
      </c>
      <c r="E130" s="171" t="s">
        <v>7</v>
      </c>
      <c r="F130" s="171"/>
      <c r="G130" s="171"/>
      <c r="H130" s="172"/>
      <c r="I130" s="172"/>
      <c r="J130" s="172">
        <f>J131</f>
        <v>51020</v>
      </c>
      <c r="K130" s="172">
        <f>K131</f>
        <v>51020</v>
      </c>
      <c r="L130" s="89"/>
      <c r="N130" s="90"/>
      <c r="O130" s="91"/>
      <c r="P130" s="91"/>
      <c r="Q130" s="92"/>
      <c r="R130" s="86"/>
    </row>
    <row r="131" spans="1:20" s="87" customFormat="1" ht="12" customHeight="1">
      <c r="A131" s="168"/>
      <c r="B131" s="169" t="s">
        <v>342</v>
      </c>
      <c r="C131" s="170">
        <v>801</v>
      </c>
      <c r="D131" s="171" t="s">
        <v>496</v>
      </c>
      <c r="E131" s="171" t="s">
        <v>399</v>
      </c>
      <c r="F131" s="174"/>
      <c r="G131" s="174"/>
      <c r="H131" s="172">
        <f>H132+H134</f>
        <v>0</v>
      </c>
      <c r="I131" s="172">
        <f>I132+I134</f>
        <v>0</v>
      </c>
      <c r="J131" s="172">
        <f>J132+J134</f>
        <v>51020</v>
      </c>
      <c r="K131" s="172">
        <f>K132+K134</f>
        <v>51020</v>
      </c>
      <c r="L131" s="93"/>
      <c r="N131" s="94"/>
      <c r="O131" s="341" t="e">
        <f>#REF!+#REF!</f>
        <v>#REF!</v>
      </c>
      <c r="P131" s="341"/>
      <c r="Q131" s="342"/>
      <c r="R131" s="88"/>
    </row>
    <row r="132" spans="1:20" ht="74.25" hidden="1" customHeight="1">
      <c r="A132" s="157"/>
      <c r="B132" s="194" t="s">
        <v>550</v>
      </c>
      <c r="C132" s="159">
        <v>801</v>
      </c>
      <c r="D132" s="160" t="s">
        <v>496</v>
      </c>
      <c r="E132" s="160" t="s">
        <v>399</v>
      </c>
      <c r="F132" s="160" t="s">
        <v>497</v>
      </c>
      <c r="G132" s="160"/>
      <c r="H132" s="161">
        <f>H133</f>
        <v>0</v>
      </c>
      <c r="I132" s="161">
        <f>I133</f>
        <v>0</v>
      </c>
      <c r="J132" s="161">
        <f>J133</f>
        <v>0</v>
      </c>
      <c r="K132" s="161">
        <f>K133</f>
        <v>0</v>
      </c>
      <c r="L132" s="89"/>
      <c r="N132" s="90"/>
      <c r="O132" s="91"/>
      <c r="P132" s="91"/>
      <c r="Q132" s="92"/>
      <c r="R132" s="86"/>
      <c r="T132" s="167"/>
    </row>
    <row r="133" spans="1:20" ht="19.5" hidden="1" customHeight="1">
      <c r="A133" s="157"/>
      <c r="B133" s="166" t="s">
        <v>419</v>
      </c>
      <c r="C133" s="159">
        <v>801</v>
      </c>
      <c r="D133" s="160" t="s">
        <v>496</v>
      </c>
      <c r="E133" s="160" t="s">
        <v>399</v>
      </c>
      <c r="F133" s="160" t="s">
        <v>497</v>
      </c>
      <c r="G133" s="160" t="s">
        <v>420</v>
      </c>
      <c r="H133" s="161"/>
      <c r="I133" s="161">
        <f>K133-H133</f>
        <v>0</v>
      </c>
      <c r="J133" s="161">
        <v>0</v>
      </c>
      <c r="K133" s="161">
        <v>0</v>
      </c>
      <c r="L133" s="89"/>
      <c r="N133" s="90"/>
      <c r="O133" s="91"/>
      <c r="P133" s="91"/>
      <c r="Q133" s="92"/>
      <c r="R133" s="86"/>
    </row>
    <row r="134" spans="1:20" ht="20.25" customHeight="1">
      <c r="A134" s="157"/>
      <c r="B134" s="166" t="s">
        <v>498</v>
      </c>
      <c r="C134" s="159">
        <v>801</v>
      </c>
      <c r="D134" s="160" t="s">
        <v>496</v>
      </c>
      <c r="E134" s="160" t="s">
        <v>399</v>
      </c>
      <c r="F134" s="160" t="s">
        <v>499</v>
      </c>
      <c r="G134" s="160"/>
      <c r="H134" s="161">
        <f>H135</f>
        <v>0</v>
      </c>
      <c r="I134" s="161">
        <v>0</v>
      </c>
      <c r="J134" s="161">
        <f>J135</f>
        <v>51020</v>
      </c>
      <c r="K134" s="161">
        <f>K135</f>
        <v>51020</v>
      </c>
      <c r="L134" s="89"/>
      <c r="N134" s="90"/>
      <c r="O134" s="91"/>
      <c r="P134" s="91"/>
      <c r="Q134" s="92"/>
      <c r="R134" s="86"/>
    </row>
    <row r="135" spans="1:20" ht="22.5" customHeight="1">
      <c r="A135" s="157"/>
      <c r="B135" s="166" t="s">
        <v>500</v>
      </c>
      <c r="C135" s="159">
        <v>801</v>
      </c>
      <c r="D135" s="160" t="s">
        <v>496</v>
      </c>
      <c r="E135" s="160" t="s">
        <v>399</v>
      </c>
      <c r="F135" s="160" t="s">
        <v>501</v>
      </c>
      <c r="G135" s="160"/>
      <c r="H135" s="161">
        <f>H136</f>
        <v>0</v>
      </c>
      <c r="I135" s="161">
        <f>I136</f>
        <v>0</v>
      </c>
      <c r="J135" s="161">
        <f>J136</f>
        <v>51020</v>
      </c>
      <c r="K135" s="161">
        <f>K136</f>
        <v>51020</v>
      </c>
      <c r="L135" s="89"/>
      <c r="N135" s="90"/>
      <c r="O135" s="91"/>
      <c r="P135" s="91"/>
      <c r="Q135" s="92"/>
      <c r="R135" s="86"/>
    </row>
    <row r="136" spans="1:20" ht="21">
      <c r="A136" s="157"/>
      <c r="B136" s="166" t="s">
        <v>431</v>
      </c>
      <c r="C136" s="159">
        <v>801</v>
      </c>
      <c r="D136" s="160" t="s">
        <v>496</v>
      </c>
      <c r="E136" s="160" t="s">
        <v>399</v>
      </c>
      <c r="F136" s="160" t="s">
        <v>501</v>
      </c>
      <c r="G136" s="160" t="s">
        <v>432</v>
      </c>
      <c r="H136" s="161"/>
      <c r="I136" s="161"/>
      <c r="J136" s="161">
        <f>5520+45500</f>
        <v>51020</v>
      </c>
      <c r="K136" s="161">
        <f>5520+45500</f>
        <v>51020</v>
      </c>
      <c r="L136" s="89"/>
      <c r="N136" s="90"/>
      <c r="O136" s="91"/>
      <c r="P136" s="91"/>
      <c r="Q136" s="92"/>
      <c r="R136" s="86"/>
    </row>
    <row r="137" spans="1:20" hidden="1">
      <c r="A137" s="157"/>
      <c r="B137" s="278" t="s">
        <v>346</v>
      </c>
      <c r="C137" s="170">
        <v>801</v>
      </c>
      <c r="D137" s="171" t="s">
        <v>463</v>
      </c>
      <c r="E137" s="171" t="s">
        <v>7</v>
      </c>
      <c r="F137" s="171"/>
      <c r="G137" s="171"/>
      <c r="H137" s="172"/>
      <c r="I137" s="172"/>
      <c r="J137" s="172">
        <f>J138+J144</f>
        <v>0</v>
      </c>
      <c r="K137" s="172">
        <f>K138+K144</f>
        <v>0</v>
      </c>
      <c r="L137" s="89"/>
      <c r="N137" s="90"/>
      <c r="O137" s="91"/>
      <c r="P137" s="91"/>
      <c r="Q137" s="92"/>
      <c r="R137" s="86"/>
    </row>
    <row r="138" spans="1:20" hidden="1">
      <c r="A138" s="157"/>
      <c r="B138" s="169" t="s">
        <v>348</v>
      </c>
      <c r="C138" s="170">
        <v>801</v>
      </c>
      <c r="D138" s="171" t="s">
        <v>463</v>
      </c>
      <c r="E138" s="171" t="s">
        <v>399</v>
      </c>
      <c r="F138" s="171"/>
      <c r="G138" s="171"/>
      <c r="H138" s="172">
        <f>H141</f>
        <v>0</v>
      </c>
      <c r="I138" s="161" t="s">
        <v>554</v>
      </c>
      <c r="J138" s="172">
        <f>J142</f>
        <v>0</v>
      </c>
      <c r="K138" s="172">
        <f>K142</f>
        <v>0</v>
      </c>
      <c r="L138" s="89"/>
      <c r="N138" s="90"/>
      <c r="O138" s="91"/>
      <c r="P138" s="91"/>
      <c r="Q138" s="92"/>
      <c r="R138" s="86"/>
    </row>
    <row r="139" spans="1:20" ht="74.25" hidden="1">
      <c r="A139" s="157"/>
      <c r="B139" s="182" t="s">
        <v>555</v>
      </c>
      <c r="C139" s="159">
        <v>801</v>
      </c>
      <c r="D139" s="160" t="s">
        <v>463</v>
      </c>
      <c r="E139" s="160" t="s">
        <v>399</v>
      </c>
      <c r="F139" s="160" t="s">
        <v>502</v>
      </c>
      <c r="G139" s="160"/>
      <c r="H139" s="161">
        <f>H140</f>
        <v>0</v>
      </c>
      <c r="I139" s="161">
        <f>K139-H139</f>
        <v>0</v>
      </c>
      <c r="J139" s="161">
        <f>J140</f>
        <v>0</v>
      </c>
      <c r="K139" s="161">
        <f>K140</f>
        <v>0</v>
      </c>
      <c r="L139" s="89"/>
      <c r="N139" s="90"/>
      <c r="O139" s="91"/>
      <c r="P139" s="91"/>
      <c r="Q139" s="92"/>
      <c r="R139" s="86"/>
    </row>
    <row r="140" spans="1:20" ht="21" hidden="1">
      <c r="A140" s="157"/>
      <c r="B140" s="166" t="s">
        <v>503</v>
      </c>
      <c r="C140" s="159">
        <v>801</v>
      </c>
      <c r="D140" s="160" t="s">
        <v>463</v>
      </c>
      <c r="E140" s="160" t="s">
        <v>399</v>
      </c>
      <c r="F140" s="160" t="s">
        <v>502</v>
      </c>
      <c r="G140" s="160" t="s">
        <v>504</v>
      </c>
      <c r="H140" s="161"/>
      <c r="I140" s="161">
        <f>K140-H140</f>
        <v>0</v>
      </c>
      <c r="J140" s="161">
        <v>0</v>
      </c>
      <c r="K140" s="161">
        <v>0</v>
      </c>
      <c r="L140" s="89"/>
      <c r="N140" s="90"/>
      <c r="O140" s="91"/>
      <c r="P140" s="91"/>
      <c r="Q140" s="92"/>
      <c r="R140" s="86"/>
    </row>
    <row r="141" spans="1:20" ht="31.5" hidden="1">
      <c r="A141" s="157"/>
      <c r="B141" s="166" t="s">
        <v>505</v>
      </c>
      <c r="C141" s="159">
        <v>801</v>
      </c>
      <c r="D141" s="160" t="s">
        <v>463</v>
      </c>
      <c r="E141" s="160" t="s">
        <v>399</v>
      </c>
      <c r="F141" s="160" t="s">
        <v>506</v>
      </c>
      <c r="G141" s="160"/>
      <c r="H141" s="172">
        <f t="shared" ref="H141:K142" si="6">H142</f>
        <v>0</v>
      </c>
      <c r="I141" s="172">
        <f t="shared" si="6"/>
        <v>0</v>
      </c>
      <c r="J141" s="172">
        <f t="shared" si="6"/>
        <v>0</v>
      </c>
      <c r="K141" s="172">
        <f t="shared" si="6"/>
        <v>0</v>
      </c>
      <c r="L141" s="89"/>
      <c r="N141" s="90"/>
      <c r="O141" s="91"/>
      <c r="P141" s="91"/>
      <c r="Q141" s="92"/>
      <c r="R141" s="86"/>
    </row>
    <row r="142" spans="1:20" ht="23.25" hidden="1" customHeight="1">
      <c r="A142" s="157"/>
      <c r="B142" s="166" t="s">
        <v>507</v>
      </c>
      <c r="C142" s="159">
        <v>801</v>
      </c>
      <c r="D142" s="160" t="s">
        <v>463</v>
      </c>
      <c r="E142" s="160" t="s">
        <v>399</v>
      </c>
      <c r="F142" s="160" t="s">
        <v>508</v>
      </c>
      <c r="G142" s="160"/>
      <c r="H142" s="161">
        <f t="shared" si="6"/>
        <v>0</v>
      </c>
      <c r="I142" s="161">
        <f t="shared" si="6"/>
        <v>0</v>
      </c>
      <c r="J142" s="161">
        <f t="shared" si="6"/>
        <v>0</v>
      </c>
      <c r="K142" s="161">
        <f t="shared" si="6"/>
        <v>0</v>
      </c>
      <c r="L142" s="89"/>
      <c r="N142" s="90"/>
      <c r="O142" s="91"/>
      <c r="P142" s="91"/>
      <c r="Q142" s="92"/>
      <c r="R142" s="86"/>
    </row>
    <row r="143" spans="1:20" ht="22.5" hidden="1" customHeight="1">
      <c r="A143" s="157"/>
      <c r="B143" s="166" t="s">
        <v>509</v>
      </c>
      <c r="C143" s="159">
        <v>801</v>
      </c>
      <c r="D143" s="160" t="s">
        <v>463</v>
      </c>
      <c r="E143" s="160" t="s">
        <v>399</v>
      </c>
      <c r="F143" s="160" t="s">
        <v>508</v>
      </c>
      <c r="G143" s="160" t="s">
        <v>510</v>
      </c>
      <c r="H143" s="161"/>
      <c r="I143" s="161"/>
      <c r="J143" s="161"/>
      <c r="K143" s="161"/>
      <c r="L143" s="89"/>
      <c r="N143" s="90"/>
      <c r="O143" s="91"/>
      <c r="P143" s="91"/>
      <c r="Q143" s="92"/>
      <c r="R143" s="86"/>
    </row>
    <row r="144" spans="1:20" hidden="1">
      <c r="A144" s="157"/>
      <c r="B144" s="166" t="s">
        <v>352</v>
      </c>
      <c r="C144" s="170">
        <v>801</v>
      </c>
      <c r="D144" s="171" t="s">
        <v>463</v>
      </c>
      <c r="E144" s="171" t="s">
        <v>451</v>
      </c>
      <c r="F144" s="160"/>
      <c r="G144" s="160"/>
      <c r="H144" s="172">
        <f>H147</f>
        <v>0</v>
      </c>
      <c r="I144" s="172">
        <f>K144-H144</f>
        <v>0</v>
      </c>
      <c r="J144" s="172">
        <f>J148</f>
        <v>0</v>
      </c>
      <c r="K144" s="172">
        <f>K148</f>
        <v>0</v>
      </c>
      <c r="L144" s="89"/>
      <c r="N144" s="90"/>
      <c r="O144" s="91"/>
      <c r="P144" s="91"/>
      <c r="Q144" s="92"/>
      <c r="R144" s="86"/>
    </row>
    <row r="145" spans="1:18" ht="74.25" hidden="1">
      <c r="A145" s="157"/>
      <c r="B145" s="182" t="s">
        <v>556</v>
      </c>
      <c r="C145" s="159">
        <v>801</v>
      </c>
      <c r="D145" s="160" t="s">
        <v>463</v>
      </c>
      <c r="E145" s="160" t="s">
        <v>451</v>
      </c>
      <c r="F145" s="160" t="s">
        <v>511</v>
      </c>
      <c r="G145" s="160"/>
      <c r="H145" s="161">
        <f>H146</f>
        <v>0</v>
      </c>
      <c r="I145" s="161">
        <f>I146</f>
        <v>0</v>
      </c>
      <c r="J145" s="161">
        <v>0</v>
      </c>
      <c r="K145" s="161">
        <v>0</v>
      </c>
      <c r="L145" s="89"/>
      <c r="N145" s="90"/>
      <c r="O145" s="91"/>
      <c r="P145" s="91"/>
      <c r="Q145" s="92"/>
      <c r="R145" s="86"/>
    </row>
    <row r="146" spans="1:18" ht="31.5" hidden="1">
      <c r="A146" s="157"/>
      <c r="B146" s="166" t="s">
        <v>512</v>
      </c>
      <c r="C146" s="159">
        <v>801</v>
      </c>
      <c r="D146" s="160" t="s">
        <v>463</v>
      </c>
      <c r="E146" s="160" t="s">
        <v>451</v>
      </c>
      <c r="F146" s="160" t="s">
        <v>511</v>
      </c>
      <c r="G146" s="160"/>
      <c r="H146" s="161"/>
      <c r="I146" s="161">
        <f>K146-H146</f>
        <v>0</v>
      </c>
      <c r="J146" s="161">
        <v>0</v>
      </c>
      <c r="K146" s="161">
        <v>0</v>
      </c>
      <c r="L146" s="89"/>
      <c r="N146" s="90"/>
      <c r="O146" s="91"/>
      <c r="P146" s="91"/>
      <c r="Q146" s="92"/>
      <c r="R146" s="86"/>
    </row>
    <row r="147" spans="1:18" ht="31.5" hidden="1">
      <c r="A147" s="157"/>
      <c r="B147" s="166" t="s">
        <v>505</v>
      </c>
      <c r="C147" s="159">
        <v>801</v>
      </c>
      <c r="D147" s="160" t="s">
        <v>463</v>
      </c>
      <c r="E147" s="160" t="s">
        <v>451</v>
      </c>
      <c r="F147" s="160" t="s">
        <v>506</v>
      </c>
      <c r="G147" s="160"/>
      <c r="H147" s="172">
        <f t="shared" ref="H147:K148" si="7">H148</f>
        <v>0</v>
      </c>
      <c r="I147" s="161">
        <f t="shared" si="7"/>
        <v>0</v>
      </c>
      <c r="J147" s="161">
        <f t="shared" si="7"/>
        <v>0</v>
      </c>
      <c r="K147" s="161">
        <f t="shared" si="7"/>
        <v>0</v>
      </c>
      <c r="L147" s="89"/>
      <c r="N147" s="90"/>
      <c r="O147" s="91"/>
      <c r="P147" s="91"/>
      <c r="Q147" s="92"/>
      <c r="R147" s="86"/>
    </row>
    <row r="148" spans="1:18" ht="12" hidden="1" customHeight="1">
      <c r="A148" s="157"/>
      <c r="B148" s="166" t="s">
        <v>513</v>
      </c>
      <c r="C148" s="159">
        <v>801</v>
      </c>
      <c r="D148" s="160" t="s">
        <v>463</v>
      </c>
      <c r="E148" s="160" t="s">
        <v>451</v>
      </c>
      <c r="F148" s="160" t="s">
        <v>514</v>
      </c>
      <c r="G148" s="160"/>
      <c r="H148" s="161">
        <f t="shared" si="7"/>
        <v>0</v>
      </c>
      <c r="I148" s="161">
        <f t="shared" si="7"/>
        <v>0</v>
      </c>
      <c r="J148" s="161">
        <f t="shared" si="7"/>
        <v>0</v>
      </c>
      <c r="K148" s="161">
        <f t="shared" si="7"/>
        <v>0</v>
      </c>
      <c r="L148" s="89"/>
      <c r="N148" s="90"/>
      <c r="O148" s="91"/>
      <c r="P148" s="91"/>
      <c r="Q148" s="92"/>
      <c r="R148" s="86"/>
    </row>
    <row r="149" spans="1:18" ht="20.25" hidden="1" customHeight="1">
      <c r="A149" s="157"/>
      <c r="B149" s="166" t="s">
        <v>509</v>
      </c>
      <c r="C149" s="159">
        <v>801</v>
      </c>
      <c r="D149" s="160" t="s">
        <v>463</v>
      </c>
      <c r="E149" s="160" t="s">
        <v>451</v>
      </c>
      <c r="F149" s="160" t="s">
        <v>514</v>
      </c>
      <c r="G149" s="160" t="s">
        <v>510</v>
      </c>
      <c r="H149" s="161"/>
      <c r="I149" s="161"/>
      <c r="J149" s="161"/>
      <c r="K149" s="161"/>
      <c r="L149" s="89"/>
      <c r="N149" s="90"/>
      <c r="O149" s="91"/>
      <c r="P149" s="91"/>
      <c r="Q149" s="92"/>
      <c r="R149" s="86"/>
    </row>
    <row r="150" spans="1:18" ht="20.25" customHeight="1">
      <c r="A150" s="157"/>
      <c r="B150" s="278" t="s">
        <v>358</v>
      </c>
      <c r="C150" s="170">
        <v>801</v>
      </c>
      <c r="D150" s="171" t="s">
        <v>440</v>
      </c>
      <c r="E150" s="171" t="s">
        <v>7</v>
      </c>
      <c r="F150" s="171"/>
      <c r="G150" s="171"/>
      <c r="H150" s="161"/>
      <c r="I150" s="161"/>
      <c r="J150" s="172">
        <f>J151</f>
        <v>490984</v>
      </c>
      <c r="K150" s="172">
        <f>K151</f>
        <v>490984</v>
      </c>
      <c r="L150" s="89"/>
      <c r="N150" s="90"/>
      <c r="O150" s="91"/>
      <c r="P150" s="91"/>
      <c r="Q150" s="92"/>
      <c r="R150" s="86"/>
    </row>
    <row r="151" spans="1:18" s="87" customFormat="1" ht="21">
      <c r="A151" s="168"/>
      <c r="B151" s="169" t="s">
        <v>366</v>
      </c>
      <c r="C151" s="170">
        <v>801</v>
      </c>
      <c r="D151" s="171" t="s">
        <v>440</v>
      </c>
      <c r="E151" s="171" t="s">
        <v>475</v>
      </c>
      <c r="F151" s="171"/>
      <c r="G151" s="171"/>
      <c r="H151" s="172">
        <f>H152+H155</f>
        <v>0</v>
      </c>
      <c r="I151" s="172">
        <f>I152+I155</f>
        <v>0</v>
      </c>
      <c r="J151" s="172">
        <v>490984</v>
      </c>
      <c r="K151" s="172">
        <v>490984</v>
      </c>
      <c r="L151" s="93"/>
      <c r="N151" s="94"/>
      <c r="O151" s="140"/>
      <c r="P151" s="140"/>
      <c r="Q151" s="141"/>
      <c r="R151" s="88"/>
    </row>
    <row r="152" spans="1:18" ht="74.25" hidden="1">
      <c r="A152" s="157"/>
      <c r="B152" s="194" t="s">
        <v>557</v>
      </c>
      <c r="C152" s="159">
        <v>801</v>
      </c>
      <c r="D152" s="160" t="s">
        <v>440</v>
      </c>
      <c r="E152" s="160" t="s">
        <v>475</v>
      </c>
      <c r="F152" s="160" t="s">
        <v>515</v>
      </c>
      <c r="G152" s="160"/>
      <c r="H152" s="161">
        <f>H153+H154</f>
        <v>0</v>
      </c>
      <c r="I152" s="161">
        <f>K152-H152</f>
        <v>0</v>
      </c>
      <c r="J152" s="161">
        <f>J153</f>
        <v>0</v>
      </c>
      <c r="K152" s="161">
        <f>K153</f>
        <v>0</v>
      </c>
      <c r="L152" s="89"/>
      <c r="N152" s="90"/>
      <c r="O152" s="91"/>
      <c r="P152" s="91"/>
      <c r="Q152" s="92"/>
      <c r="R152" s="86"/>
    </row>
    <row r="153" spans="1:18" hidden="1">
      <c r="A153" s="157"/>
      <c r="B153" s="166" t="s">
        <v>414</v>
      </c>
      <c r="C153" s="159">
        <v>801</v>
      </c>
      <c r="D153" s="160" t="s">
        <v>440</v>
      </c>
      <c r="E153" s="160" t="s">
        <v>475</v>
      </c>
      <c r="F153" s="160" t="s">
        <v>515</v>
      </c>
      <c r="G153" s="160" t="s">
        <v>404</v>
      </c>
      <c r="H153" s="161"/>
      <c r="I153" s="161">
        <f>K153-H153</f>
        <v>0</v>
      </c>
      <c r="J153" s="161">
        <v>0</v>
      </c>
      <c r="K153" s="161">
        <v>0</v>
      </c>
      <c r="L153" s="89"/>
      <c r="N153" s="90"/>
      <c r="O153" s="91"/>
      <c r="P153" s="91"/>
      <c r="Q153" s="92"/>
      <c r="R153" s="86"/>
    </row>
    <row r="154" spans="1:18" ht="21" hidden="1">
      <c r="A154" s="157"/>
      <c r="B154" s="166" t="s">
        <v>419</v>
      </c>
      <c r="C154" s="159">
        <v>801</v>
      </c>
      <c r="D154" s="160" t="s">
        <v>440</v>
      </c>
      <c r="E154" s="160" t="s">
        <v>475</v>
      </c>
      <c r="F154" s="160" t="s">
        <v>515</v>
      </c>
      <c r="G154" s="160" t="s">
        <v>420</v>
      </c>
      <c r="H154" s="161"/>
      <c r="I154" s="161">
        <f>K154-H154</f>
        <v>0</v>
      </c>
      <c r="J154" s="161">
        <v>0</v>
      </c>
      <c r="K154" s="161">
        <v>0</v>
      </c>
      <c r="L154" s="89"/>
      <c r="N154" s="90"/>
      <c r="O154" s="91"/>
      <c r="P154" s="91"/>
      <c r="Q154" s="92"/>
      <c r="R154" s="86"/>
    </row>
    <row r="155" spans="1:18" ht="23.25" customHeight="1">
      <c r="A155" s="157"/>
      <c r="B155" s="166" t="s">
        <v>498</v>
      </c>
      <c r="C155" s="159">
        <v>801</v>
      </c>
      <c r="D155" s="160" t="s">
        <v>440</v>
      </c>
      <c r="E155" s="160" t="s">
        <v>475</v>
      </c>
      <c r="F155" s="160" t="s">
        <v>499</v>
      </c>
      <c r="G155" s="160"/>
      <c r="H155" s="161">
        <f>H156</f>
        <v>0</v>
      </c>
      <c r="I155" s="161">
        <v>0</v>
      </c>
      <c r="J155" s="161">
        <f>J156</f>
        <v>490984</v>
      </c>
      <c r="K155" s="161">
        <f>K156</f>
        <v>490984</v>
      </c>
      <c r="L155" s="89"/>
      <c r="N155" s="90"/>
      <c r="O155" s="91"/>
      <c r="P155" s="91"/>
      <c r="Q155" s="92"/>
      <c r="R155" s="95"/>
    </row>
    <row r="156" spans="1:18" ht="21">
      <c r="A156" s="157"/>
      <c r="B156" s="240" t="s">
        <v>516</v>
      </c>
      <c r="C156" s="159">
        <v>801</v>
      </c>
      <c r="D156" s="160" t="s">
        <v>440</v>
      </c>
      <c r="E156" s="160" t="s">
        <v>475</v>
      </c>
      <c r="F156" s="160" t="s">
        <v>517</v>
      </c>
      <c r="G156" s="160"/>
      <c r="H156" s="161">
        <f>H157+H158</f>
        <v>0</v>
      </c>
      <c r="I156" s="161">
        <f>I157+I158</f>
        <v>0</v>
      </c>
      <c r="J156" s="161">
        <v>490984</v>
      </c>
      <c r="K156" s="161">
        <v>490984</v>
      </c>
      <c r="L156" s="89"/>
      <c r="N156" s="90"/>
      <c r="O156" s="91"/>
      <c r="P156" s="91"/>
      <c r="Q156" s="92"/>
      <c r="R156" s="95"/>
    </row>
    <row r="157" spans="1:18" ht="68.25" customHeight="1">
      <c r="A157" s="157"/>
      <c r="B157" s="166" t="s">
        <v>409</v>
      </c>
      <c r="C157" s="159">
        <v>801</v>
      </c>
      <c r="D157" s="160" t="s">
        <v>440</v>
      </c>
      <c r="E157" s="160" t="s">
        <v>475</v>
      </c>
      <c r="F157" s="160" t="s">
        <v>517</v>
      </c>
      <c r="G157" s="160" t="s">
        <v>410</v>
      </c>
      <c r="H157" s="161"/>
      <c r="I157" s="161"/>
      <c r="J157" s="161">
        <f>490984</f>
        <v>490984</v>
      </c>
      <c r="K157" s="161">
        <f>490984</f>
        <v>490984</v>
      </c>
      <c r="L157" s="89"/>
      <c r="N157" s="90"/>
      <c r="O157" s="91"/>
      <c r="P157" s="91"/>
      <c r="Q157" s="92"/>
      <c r="R157" s="95"/>
    </row>
    <row r="158" spans="1:18" ht="21" hidden="1">
      <c r="A158" s="157"/>
      <c r="B158" s="166" t="s">
        <v>431</v>
      </c>
      <c r="C158" s="159">
        <v>801</v>
      </c>
      <c r="D158" s="160" t="s">
        <v>440</v>
      </c>
      <c r="E158" s="160" t="s">
        <v>475</v>
      </c>
      <c r="F158" s="160" t="s">
        <v>517</v>
      </c>
      <c r="G158" s="160" t="s">
        <v>432</v>
      </c>
      <c r="H158" s="161"/>
      <c r="I158" s="161"/>
      <c r="J158" s="161"/>
      <c r="K158" s="161"/>
      <c r="L158" s="89"/>
      <c r="N158" s="90"/>
      <c r="O158" s="91"/>
      <c r="P158" s="91"/>
      <c r="Q158" s="92"/>
      <c r="R158" s="95"/>
    </row>
    <row r="159" spans="1:18">
      <c r="A159" s="157"/>
      <c r="B159" s="169" t="s">
        <v>518</v>
      </c>
      <c r="C159" s="170"/>
      <c r="D159" s="171" t="s">
        <v>519</v>
      </c>
      <c r="E159" s="171" t="s">
        <v>519</v>
      </c>
      <c r="F159" s="171" t="s">
        <v>520</v>
      </c>
      <c r="G159" s="171" t="s">
        <v>521</v>
      </c>
      <c r="H159" s="172"/>
      <c r="I159" s="161">
        <f>K159-H159</f>
        <v>127495</v>
      </c>
      <c r="J159" s="161">
        <v>63470</v>
      </c>
      <c r="K159" s="161">
        <v>127495</v>
      </c>
      <c r="L159" s="89"/>
      <c r="N159" s="90"/>
      <c r="O159" s="91"/>
      <c r="P159" s="91"/>
      <c r="Q159" s="92"/>
      <c r="R159" s="95"/>
    </row>
    <row r="160" spans="1:18">
      <c r="B160" s="338" t="s">
        <v>522</v>
      </c>
      <c r="C160" s="339"/>
      <c r="D160" s="339"/>
      <c r="E160" s="339"/>
      <c r="F160" s="339"/>
      <c r="G160" s="340"/>
      <c r="H160" s="241">
        <f>H8+H14+H39+H45+H58+H73+H76+H69+H83+H99+H125+H131+H138+H144+H151+H159+H122+H35</f>
        <v>0</v>
      </c>
      <c r="I160" s="241">
        <f>I8+I14+I31+I35+I39+I45+I58+I69+I73+I76+I83+I99+I122+I125+I131+I141+I144+I151</f>
        <v>0</v>
      </c>
      <c r="J160" s="241">
        <f>J7+J57+J68+J82+J94+J130+J150+J159</f>
        <v>2586200</v>
      </c>
      <c r="K160" s="241">
        <f>K7+K57+K68+K82+K94+K130+K150+K159</f>
        <v>2597300</v>
      </c>
    </row>
    <row r="162" spans="9:21">
      <c r="J162" s="277"/>
      <c r="K162" s="277"/>
    </row>
    <row r="163" spans="9:21" ht="18">
      <c r="J163" s="100"/>
      <c r="K163" s="100"/>
    </row>
    <row r="164" spans="9:21">
      <c r="U164" s="101"/>
    </row>
    <row r="165" spans="9:21">
      <c r="I165" s="98" t="s">
        <v>558</v>
      </c>
      <c r="J165" s="102"/>
      <c r="K165" s="102"/>
    </row>
    <row r="166" spans="9:21">
      <c r="I166" s="98"/>
      <c r="J166" s="102"/>
      <c r="K166" s="102"/>
      <c r="U166" s="101"/>
    </row>
  </sheetData>
  <mergeCells count="10">
    <mergeCell ref="F1:K1"/>
    <mergeCell ref="O45:Q45"/>
    <mergeCell ref="W76:AG76"/>
    <mergeCell ref="O99:Q99"/>
    <mergeCell ref="B160:G160"/>
    <mergeCell ref="B3:K3"/>
    <mergeCell ref="O5:Q5"/>
    <mergeCell ref="W5:AX5"/>
    <mergeCell ref="O15:Q15"/>
    <mergeCell ref="O131:Q131"/>
  </mergeCells>
  <phoneticPr fontId="0" type="noConversion"/>
  <pageMargins left="0" right="0" top="0" bottom="0" header="0" footer="0"/>
  <pageSetup paperSize="9" scale="96" orientation="portrait" r:id="rId1"/>
  <colBreaks count="1" manualBreakCount="1">
    <brk id="1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13"/>
  <sheetViews>
    <sheetView workbookViewId="0">
      <selection activeCell="K15" sqref="K15"/>
    </sheetView>
  </sheetViews>
  <sheetFormatPr defaultRowHeight="15"/>
  <cols>
    <col min="1" max="1" width="7.28515625" customWidth="1"/>
    <col min="6" max="6" width="8.42578125" customWidth="1"/>
    <col min="7" max="7" width="12.42578125" hidden="1" customWidth="1"/>
    <col min="8" max="8" width="20.7109375" hidden="1" customWidth="1"/>
    <col min="12" max="12" width="23" customWidth="1"/>
  </cols>
  <sheetData>
    <row r="1" spans="1:13" ht="105" customHeight="1">
      <c r="E1" s="275"/>
      <c r="F1" s="276"/>
      <c r="G1" s="276"/>
      <c r="H1" s="276"/>
      <c r="I1" s="276"/>
      <c r="J1" s="361" t="s">
        <v>456</v>
      </c>
      <c r="K1" s="361"/>
      <c r="L1" s="276"/>
      <c r="M1" s="276"/>
    </row>
    <row r="2" spans="1:13">
      <c r="A2" s="103"/>
      <c r="B2" s="104"/>
      <c r="C2" s="105"/>
      <c r="D2" s="105"/>
      <c r="E2" s="362"/>
      <c r="F2" s="363"/>
      <c r="G2" s="363"/>
      <c r="H2" s="363"/>
      <c r="I2" s="363"/>
      <c r="J2" s="363"/>
      <c r="K2" s="363"/>
    </row>
    <row r="3" spans="1:13" ht="15.75" customHeight="1">
      <c r="A3" s="103"/>
      <c r="B3" s="104"/>
      <c r="C3" s="105"/>
      <c r="D3" s="105"/>
      <c r="E3" s="105"/>
      <c r="F3" s="106"/>
      <c r="G3" s="106"/>
      <c r="H3" s="106"/>
      <c r="I3" s="106"/>
      <c r="J3" s="106"/>
      <c r="K3" s="106"/>
    </row>
    <row r="4" spans="1:13" ht="35.25" customHeight="1">
      <c r="A4" s="364" t="s">
        <v>569</v>
      </c>
      <c r="B4" s="364"/>
      <c r="C4" s="364"/>
      <c r="D4" s="364"/>
      <c r="E4" s="364"/>
      <c r="F4" s="364"/>
      <c r="G4" s="364"/>
      <c r="H4" s="364"/>
      <c r="I4" s="364"/>
      <c r="J4" s="364"/>
      <c r="K4" s="365"/>
    </row>
    <row r="5" spans="1:13" ht="15" customHeight="1">
      <c r="A5" s="108"/>
      <c r="B5" s="108"/>
      <c r="C5" s="108"/>
      <c r="D5" s="108"/>
      <c r="E5" s="109"/>
      <c r="F5" s="366" t="s">
        <v>560</v>
      </c>
      <c r="G5" s="366"/>
      <c r="H5" s="366"/>
      <c r="I5" s="366"/>
      <c r="J5" s="366"/>
      <c r="K5" s="366"/>
    </row>
    <row r="6" spans="1:13">
      <c r="A6" s="136" t="s">
        <v>525</v>
      </c>
      <c r="B6" s="355" t="s">
        <v>561</v>
      </c>
      <c r="C6" s="356"/>
      <c r="D6" s="356"/>
      <c r="E6" s="356"/>
      <c r="F6" s="357"/>
      <c r="G6" s="118" t="s">
        <v>562</v>
      </c>
      <c r="H6" s="118" t="s">
        <v>563</v>
      </c>
      <c r="I6" s="358" t="s">
        <v>564</v>
      </c>
      <c r="J6" s="359"/>
      <c r="K6" s="360"/>
    </row>
    <row r="7" spans="1:13" ht="20.25" customHeight="1">
      <c r="A7" s="107">
        <v>1</v>
      </c>
      <c r="B7" s="352">
        <v>2</v>
      </c>
      <c r="C7" s="353"/>
      <c r="D7" s="353"/>
      <c r="E7" s="353"/>
      <c r="F7" s="354"/>
      <c r="G7" s="111"/>
      <c r="H7" s="111">
        <v>3</v>
      </c>
      <c r="I7" s="352">
        <v>3</v>
      </c>
      <c r="J7" s="353"/>
      <c r="K7" s="354"/>
    </row>
    <row r="8" spans="1:13" ht="46.5" hidden="1" customHeight="1">
      <c r="A8" s="107">
        <v>1</v>
      </c>
      <c r="B8" s="367" t="s">
        <v>565</v>
      </c>
      <c r="C8" s="368"/>
      <c r="D8" s="368"/>
      <c r="E8" s="368"/>
      <c r="F8" s="369"/>
      <c r="G8" s="112">
        <v>0</v>
      </c>
      <c r="H8" s="112">
        <f>I8-G8</f>
        <v>0</v>
      </c>
      <c r="I8" s="373">
        <v>0</v>
      </c>
      <c r="J8" s="374"/>
      <c r="K8" s="375"/>
    </row>
    <row r="9" spans="1:13" ht="58.5" customHeight="1">
      <c r="A9" s="107">
        <v>1</v>
      </c>
      <c r="B9" s="367" t="s">
        <v>66</v>
      </c>
      <c r="C9" s="368"/>
      <c r="D9" s="368"/>
      <c r="E9" s="368"/>
      <c r="F9" s="369"/>
      <c r="G9" s="113">
        <v>1330639.1100000001</v>
      </c>
      <c r="H9" s="114"/>
      <c r="I9" s="370">
        <v>964518</v>
      </c>
      <c r="J9" s="371"/>
      <c r="K9" s="372"/>
    </row>
    <row r="10" spans="1:13" ht="30.75" customHeight="1">
      <c r="A10" s="107">
        <v>2</v>
      </c>
      <c r="B10" s="367" t="s">
        <v>566</v>
      </c>
      <c r="C10" s="368"/>
      <c r="D10" s="368"/>
      <c r="E10" s="368"/>
      <c r="F10" s="369"/>
      <c r="G10" s="113">
        <v>2456455.19</v>
      </c>
      <c r="H10" s="114"/>
      <c r="I10" s="370">
        <f>1882221+47400</f>
        <v>1929621</v>
      </c>
      <c r="J10" s="371"/>
      <c r="K10" s="372"/>
      <c r="L10" s="287"/>
    </row>
    <row r="11" spans="1:13" ht="20.25" hidden="1" customHeight="1">
      <c r="A11" s="107">
        <v>3</v>
      </c>
      <c r="B11" s="382" t="s">
        <v>567</v>
      </c>
      <c r="C11" s="383"/>
      <c r="D11" s="383"/>
      <c r="E11" s="383"/>
      <c r="F11" s="383"/>
      <c r="G11" s="113">
        <v>2456455.19</v>
      </c>
      <c r="H11" s="114"/>
      <c r="I11" s="370"/>
      <c r="J11" s="371"/>
      <c r="K11" s="372"/>
    </row>
    <row r="12" spans="1:13" hidden="1">
      <c r="A12" s="107">
        <v>3</v>
      </c>
      <c r="B12" s="367" t="s">
        <v>567</v>
      </c>
      <c r="C12" s="368"/>
      <c r="D12" s="368"/>
      <c r="E12" s="368"/>
      <c r="F12" s="369"/>
      <c r="G12" s="113"/>
      <c r="H12" s="114">
        <f>I12-G12</f>
        <v>0</v>
      </c>
      <c r="I12" s="370">
        <v>0</v>
      </c>
      <c r="J12" s="371"/>
      <c r="K12" s="372"/>
    </row>
    <row r="13" spans="1:13">
      <c r="A13" s="107"/>
      <c r="B13" s="376" t="s">
        <v>568</v>
      </c>
      <c r="C13" s="377"/>
      <c r="D13" s="377"/>
      <c r="E13" s="377"/>
      <c r="F13" s="378"/>
      <c r="G13" s="115">
        <f>SUM(G8:G12)</f>
        <v>6243549.4900000002</v>
      </c>
      <c r="H13" s="137">
        <f>SUM(H8:H12)</f>
        <v>0</v>
      </c>
      <c r="I13" s="379">
        <f>I9+I10+I11</f>
        <v>2894139</v>
      </c>
      <c r="J13" s="380"/>
      <c r="K13" s="381"/>
    </row>
  </sheetData>
  <mergeCells count="20">
    <mergeCell ref="B13:F13"/>
    <mergeCell ref="I13:K13"/>
    <mergeCell ref="B11:F11"/>
    <mergeCell ref="I11:K11"/>
    <mergeCell ref="B12:F12"/>
    <mergeCell ref="I12:K12"/>
    <mergeCell ref="B9:F9"/>
    <mergeCell ref="I9:K9"/>
    <mergeCell ref="B8:F8"/>
    <mergeCell ref="I8:K8"/>
    <mergeCell ref="B10:F10"/>
    <mergeCell ref="I10:K10"/>
    <mergeCell ref="B7:F7"/>
    <mergeCell ref="I7:K7"/>
    <mergeCell ref="B6:F6"/>
    <mergeCell ref="I6:K6"/>
    <mergeCell ref="J1:K1"/>
    <mergeCell ref="E2:K2"/>
    <mergeCell ref="A4:K4"/>
    <mergeCell ref="F5:K5"/>
  </mergeCells>
  <phoneticPr fontId="0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I11" sqref="I11:J11"/>
    </sheetView>
  </sheetViews>
  <sheetFormatPr defaultRowHeight="15"/>
  <cols>
    <col min="1" max="1" width="7.28515625" customWidth="1"/>
    <col min="6" max="6" width="8.42578125" customWidth="1"/>
    <col min="7" max="7" width="12.42578125" hidden="1" customWidth="1"/>
    <col min="8" max="8" width="20.7109375" hidden="1" customWidth="1"/>
    <col min="10" max="10" width="8.85546875" customWidth="1"/>
    <col min="11" max="11" width="11.28515625" bestFit="1" customWidth="1"/>
  </cols>
  <sheetData>
    <row r="1" spans="1:11" ht="84" customHeight="1">
      <c r="I1" s="362" t="s">
        <v>457</v>
      </c>
      <c r="J1" s="362"/>
      <c r="K1" s="362"/>
    </row>
    <row r="2" spans="1:11">
      <c r="A2" s="103"/>
      <c r="B2" s="104"/>
      <c r="C2" s="105"/>
      <c r="D2" s="105"/>
      <c r="E2" s="362"/>
      <c r="F2" s="363"/>
      <c r="G2" s="363"/>
      <c r="H2" s="363"/>
      <c r="I2" s="363"/>
      <c r="J2" s="363"/>
    </row>
    <row r="3" spans="1:11" ht="15.75" customHeight="1">
      <c r="A3" s="103"/>
      <c r="B3" s="104"/>
      <c r="C3" s="105"/>
      <c r="D3" s="105"/>
      <c r="E3" s="105"/>
      <c r="F3" s="106"/>
      <c r="G3" s="106"/>
      <c r="H3" s="106"/>
      <c r="I3" s="106"/>
      <c r="J3" s="106"/>
    </row>
    <row r="4" spans="1:11" ht="32.25" customHeight="1">
      <c r="A4" s="364" t="s">
        <v>22</v>
      </c>
      <c r="B4" s="364"/>
      <c r="C4" s="364"/>
      <c r="D4" s="364"/>
      <c r="E4" s="364"/>
      <c r="F4" s="364"/>
      <c r="G4" s="364"/>
      <c r="H4" s="364"/>
      <c r="I4" s="364"/>
      <c r="J4" s="365"/>
    </row>
    <row r="5" spans="1:11" ht="15" customHeight="1">
      <c r="A5" s="108"/>
      <c r="B5" s="108"/>
      <c r="C5" s="108"/>
      <c r="D5" s="108"/>
      <c r="E5" s="109"/>
      <c r="F5" s="366" t="s">
        <v>560</v>
      </c>
      <c r="G5" s="366"/>
      <c r="H5" s="366"/>
      <c r="I5" s="366"/>
      <c r="J5" s="366"/>
    </row>
    <row r="6" spans="1:11" ht="15" customHeight="1">
      <c r="A6" s="385" t="s">
        <v>525</v>
      </c>
      <c r="B6" s="385" t="s">
        <v>561</v>
      </c>
      <c r="C6" s="385"/>
      <c r="D6" s="385"/>
      <c r="E6" s="385"/>
      <c r="F6" s="385"/>
      <c r="G6" s="119"/>
      <c r="H6" s="394" t="s">
        <v>242</v>
      </c>
      <c r="I6" s="394"/>
      <c r="J6" s="394"/>
      <c r="K6" s="120" t="s">
        <v>243</v>
      </c>
    </row>
    <row r="7" spans="1:11" ht="15" customHeight="1">
      <c r="A7" s="385"/>
      <c r="B7" s="385"/>
      <c r="C7" s="385"/>
      <c r="D7" s="385"/>
      <c r="E7" s="385"/>
      <c r="F7" s="385"/>
      <c r="G7" s="121" t="s">
        <v>562</v>
      </c>
      <c r="H7" s="121" t="s">
        <v>563</v>
      </c>
      <c r="I7" s="397" t="s">
        <v>570</v>
      </c>
      <c r="J7" s="398"/>
      <c r="K7" s="120" t="s">
        <v>570</v>
      </c>
    </row>
    <row r="8" spans="1:11" ht="15" customHeight="1">
      <c r="A8" s="71">
        <v>1</v>
      </c>
      <c r="B8" s="395">
        <v>2</v>
      </c>
      <c r="C8" s="396"/>
      <c r="D8" s="396"/>
      <c r="E8" s="396"/>
      <c r="F8" s="396"/>
      <c r="G8" s="122"/>
      <c r="H8" s="122">
        <v>3</v>
      </c>
      <c r="I8" s="395">
        <v>3</v>
      </c>
      <c r="J8" s="396"/>
      <c r="K8" s="123">
        <v>4</v>
      </c>
    </row>
    <row r="9" spans="1:11" ht="46.5" hidden="1" customHeight="1">
      <c r="A9" s="107">
        <v>1</v>
      </c>
      <c r="B9" s="382" t="s">
        <v>565</v>
      </c>
      <c r="C9" s="383"/>
      <c r="D9" s="383"/>
      <c r="E9" s="383"/>
      <c r="F9" s="383"/>
      <c r="G9" s="112">
        <v>0</v>
      </c>
      <c r="H9" s="112">
        <f>I9-G9</f>
        <v>0</v>
      </c>
      <c r="I9" s="392">
        <v>0</v>
      </c>
      <c r="J9" s="393"/>
      <c r="K9" s="117"/>
    </row>
    <row r="10" spans="1:11" ht="38.25" customHeight="1">
      <c r="A10" s="107">
        <v>1</v>
      </c>
      <c r="B10" s="382" t="s">
        <v>66</v>
      </c>
      <c r="C10" s="383"/>
      <c r="D10" s="383"/>
      <c r="E10" s="383"/>
      <c r="F10" s="383"/>
      <c r="G10" s="113">
        <v>1330639.1100000001</v>
      </c>
      <c r="H10" s="114"/>
      <c r="I10" s="370">
        <f>5000+41715+51020+490984+51560</f>
        <v>640279</v>
      </c>
      <c r="J10" s="384"/>
      <c r="K10" s="202">
        <f>5000+41715+51020+490984+51560</f>
        <v>640279</v>
      </c>
    </row>
    <row r="11" spans="1:11" ht="30.75" customHeight="1">
      <c r="A11" s="107">
        <v>2</v>
      </c>
      <c r="B11" s="382" t="s">
        <v>566</v>
      </c>
      <c r="C11" s="383"/>
      <c r="D11" s="383"/>
      <c r="E11" s="383"/>
      <c r="F11" s="383"/>
      <c r="G11" s="113">
        <v>2456455.19</v>
      </c>
      <c r="H11" s="114"/>
      <c r="I11" s="386">
        <v>1882451</v>
      </c>
      <c r="J11" s="387"/>
      <c r="K11" s="202">
        <v>1829526</v>
      </c>
    </row>
    <row r="12" spans="1:11">
      <c r="A12" s="107">
        <v>3</v>
      </c>
      <c r="B12" s="382" t="s">
        <v>567</v>
      </c>
      <c r="C12" s="383"/>
      <c r="D12" s="383"/>
      <c r="E12" s="383"/>
      <c r="F12" s="383"/>
      <c r="G12" s="113"/>
      <c r="H12" s="114">
        <f>I12-G12</f>
        <v>63470</v>
      </c>
      <c r="I12" s="386">
        <v>63470</v>
      </c>
      <c r="J12" s="387"/>
      <c r="K12" s="202">
        <v>127495</v>
      </c>
    </row>
    <row r="13" spans="1:11">
      <c r="A13" s="107"/>
      <c r="B13" s="388" t="s">
        <v>568</v>
      </c>
      <c r="C13" s="389"/>
      <c r="D13" s="389"/>
      <c r="E13" s="389"/>
      <c r="F13" s="389"/>
      <c r="G13" s="115">
        <f>SUM(G9:G12)</f>
        <v>3787094.3</v>
      </c>
      <c r="H13" s="116">
        <f>SUM(H9:H12)</f>
        <v>63470</v>
      </c>
      <c r="I13" s="390">
        <f>I10+I11+I12</f>
        <v>2586200</v>
      </c>
      <c r="J13" s="391"/>
      <c r="K13" s="203">
        <f>SUM(K10:K12)</f>
        <v>2597300</v>
      </c>
    </row>
    <row r="14" spans="1:11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</row>
  </sheetData>
  <mergeCells count="20">
    <mergeCell ref="B13:F13"/>
    <mergeCell ref="I13:J13"/>
    <mergeCell ref="I1:K1"/>
    <mergeCell ref="B11:F11"/>
    <mergeCell ref="I11:J11"/>
    <mergeCell ref="E2:J2"/>
    <mergeCell ref="A4:J4"/>
    <mergeCell ref="F5:J5"/>
    <mergeCell ref="B9:F9"/>
    <mergeCell ref="I9:J9"/>
    <mergeCell ref="B10:F10"/>
    <mergeCell ref="I10:J10"/>
    <mergeCell ref="A6:A7"/>
    <mergeCell ref="B12:F12"/>
    <mergeCell ref="I12:J12"/>
    <mergeCell ref="B6:F7"/>
    <mergeCell ref="H6:J6"/>
    <mergeCell ref="B8:F8"/>
    <mergeCell ref="I8:J8"/>
    <mergeCell ref="I7:J7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П№1 перечень доходов</vt:lpstr>
      <vt:lpstr>П№2 перечень источников финансо</vt:lpstr>
      <vt:lpstr>П№3 Норматив распред доходов</vt:lpstr>
      <vt:lpstr>П№4объем доходов 17</vt:lpstr>
      <vt:lpstr>П№5 2018-2019</vt:lpstr>
      <vt:lpstr>П№6 Распр ассигнований 2017</vt:lpstr>
      <vt:lpstr>П№7распр. ассигнов18-19 </vt:lpstr>
      <vt:lpstr>П№8 ведомствен 2017</vt:lpstr>
      <vt:lpstr>П№9 ведомствен 2017</vt:lpstr>
      <vt:lpstr>П№10 расп бюдж ассиг</vt:lpstr>
      <vt:lpstr>П№11 на 18-19</vt:lpstr>
      <vt:lpstr>'П№9 ведомствен 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2016-11-12T06:07:20Z</cp:lastPrinted>
  <dcterms:created xsi:type="dcterms:W3CDTF">2016-11-01T03:45:32Z</dcterms:created>
  <dcterms:modified xsi:type="dcterms:W3CDTF">2017-02-05T09:40:22Z</dcterms:modified>
</cp:coreProperties>
</file>